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868"/>
  </bookViews>
  <sheets>
    <sheet name="прил.7  ИТОГ" sheetId="1" r:id="rId1"/>
  </sheets>
  <definedNames>
    <definedName name="Print_Area" localSheetId="0">'прил.7  ИТОГ'!$A$1:$Q$55</definedName>
    <definedName name="Print_Titles" localSheetId="0">'прил.7  ИТОГ'!$15:$21</definedName>
    <definedName name="_xlnm.Print_Titles" localSheetId="0">'прил.7  ИТОГ'!$15:$20</definedName>
    <definedName name="_xlnm.Print_Area" localSheetId="0">'прил.7  ИТОГ'!$A$1:$U$55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44" i="1" l="1"/>
  <c r="Q44" i="1"/>
  <c r="M44" i="1"/>
  <c r="T27" i="1" l="1"/>
  <c r="S27" i="1"/>
  <c r="R27" i="1"/>
  <c r="P27" i="1"/>
  <c r="O27" i="1"/>
  <c r="N27" i="1"/>
  <c r="L27" i="1"/>
  <c r="K27" i="1"/>
  <c r="J27" i="1"/>
  <c r="H27" i="1"/>
  <c r="G27" i="1"/>
  <c r="F27" i="1"/>
  <c r="M31" i="1"/>
  <c r="J24" i="1" l="1"/>
  <c r="U45" i="1" l="1"/>
  <c r="Q45" i="1"/>
  <c r="M45" i="1"/>
  <c r="M42" i="1"/>
  <c r="J35" i="1" l="1"/>
  <c r="M38" i="1" l="1"/>
  <c r="M39" i="1"/>
  <c r="M40" i="1"/>
  <c r="K37" i="1"/>
  <c r="L37" i="1"/>
  <c r="J41" i="1" l="1"/>
  <c r="I28" i="1" l="1"/>
  <c r="I27" i="1" s="1"/>
  <c r="H47" i="1" l="1"/>
  <c r="K47" i="1" l="1"/>
  <c r="Q55" i="1" l="1"/>
  <c r="U55" i="1" l="1"/>
  <c r="U54" i="1" s="1"/>
  <c r="T54" i="1"/>
  <c r="S54" i="1"/>
  <c r="R54" i="1"/>
  <c r="U52" i="1"/>
  <c r="U51" i="1"/>
  <c r="U50" i="1"/>
  <c r="U48" i="1"/>
  <c r="T47" i="1"/>
  <c r="T46" i="1" s="1"/>
  <c r="S47" i="1"/>
  <c r="S46" i="1" s="1"/>
  <c r="R47" i="1"/>
  <c r="R46" i="1" s="1"/>
  <c r="S41" i="1"/>
  <c r="R41" i="1"/>
  <c r="T41" i="1"/>
  <c r="U40" i="1"/>
  <c r="U39" i="1"/>
  <c r="U38" i="1"/>
  <c r="R37" i="1"/>
  <c r="U36" i="1"/>
  <c r="U35" i="1" s="1"/>
  <c r="R35" i="1"/>
  <c r="U34" i="1"/>
  <c r="U33" i="1"/>
  <c r="T32" i="1"/>
  <c r="S32" i="1"/>
  <c r="R32" i="1"/>
  <c r="U30" i="1"/>
  <c r="U28" i="1"/>
  <c r="U27" i="1" s="1"/>
  <c r="U26" i="1"/>
  <c r="U25" i="1"/>
  <c r="T24" i="1"/>
  <c r="S24" i="1"/>
  <c r="R24" i="1"/>
  <c r="U47" i="1" l="1"/>
  <c r="U46" i="1" s="1"/>
  <c r="U37" i="1"/>
  <c r="R23" i="1"/>
  <c r="R22" i="1" s="1"/>
  <c r="T23" i="1"/>
  <c r="T22" i="1" s="1"/>
  <c r="U42" i="1"/>
  <c r="U41" i="1" s="1"/>
  <c r="S23" i="1"/>
  <c r="S22" i="1" s="1"/>
  <c r="U32" i="1"/>
  <c r="U24" i="1"/>
  <c r="I53" i="1"/>
  <c r="E53" i="1" s="1"/>
  <c r="P47" i="1"/>
  <c r="O47" i="1"/>
  <c r="N47" i="1"/>
  <c r="L47" i="1"/>
  <c r="J47" i="1"/>
  <c r="F47" i="1"/>
  <c r="G47" i="1"/>
  <c r="U23" i="1" l="1"/>
  <c r="U22" i="1" s="1"/>
  <c r="I50" i="1"/>
  <c r="Q30" i="1" l="1"/>
  <c r="M30" i="1"/>
  <c r="K41" i="1" l="1"/>
  <c r="G42" i="1"/>
  <c r="F42" i="1"/>
  <c r="K24" i="1" l="1"/>
  <c r="I42" i="1"/>
  <c r="I41" i="1" s="1"/>
  <c r="G41" i="1"/>
  <c r="F41" i="1"/>
  <c r="O37" i="1"/>
  <c r="P37" i="1"/>
  <c r="N37" i="1"/>
  <c r="J37" i="1"/>
  <c r="Q40" i="1"/>
  <c r="I40" i="1"/>
  <c r="G37" i="1"/>
  <c r="H37" i="1"/>
  <c r="F37" i="1"/>
  <c r="E40" i="1" l="1"/>
  <c r="H41" i="1"/>
  <c r="L41" i="1"/>
  <c r="N41" i="1"/>
  <c r="O41" i="1"/>
  <c r="P41" i="1"/>
  <c r="M55" i="1" l="1"/>
  <c r="I55" i="1"/>
  <c r="I54" i="1" s="1"/>
  <c r="L54" i="1"/>
  <c r="K54" i="1"/>
  <c r="J54" i="1"/>
  <c r="G54" i="1"/>
  <c r="F54" i="1"/>
  <c r="M52" i="1"/>
  <c r="I52" i="1"/>
  <c r="M51" i="1"/>
  <c r="I51" i="1"/>
  <c r="M50" i="1"/>
  <c r="M48" i="1"/>
  <c r="I48" i="1"/>
  <c r="L46" i="1"/>
  <c r="K46" i="1"/>
  <c r="J46" i="1"/>
  <c r="H46" i="1"/>
  <c r="G46" i="1"/>
  <c r="F46" i="1"/>
  <c r="I39" i="1"/>
  <c r="I38" i="1"/>
  <c r="M36" i="1"/>
  <c r="I36" i="1"/>
  <c r="I35" i="1" s="1"/>
  <c r="L35" i="1"/>
  <c r="K35" i="1"/>
  <c r="F35" i="1"/>
  <c r="M34" i="1"/>
  <c r="I34" i="1"/>
  <c r="M33" i="1"/>
  <c r="I33" i="1"/>
  <c r="L32" i="1"/>
  <c r="K32" i="1"/>
  <c r="J32" i="1"/>
  <c r="J23" i="1" s="1"/>
  <c r="H32" i="1"/>
  <c r="G32" i="1"/>
  <c r="F32" i="1"/>
  <c r="I30" i="1"/>
  <c r="E30" i="1" s="1"/>
  <c r="M28" i="1"/>
  <c r="M27" i="1" s="1"/>
  <c r="M26" i="1"/>
  <c r="I26" i="1"/>
  <c r="M25" i="1"/>
  <c r="I25" i="1"/>
  <c r="L24" i="1"/>
  <c r="H24" i="1"/>
  <c r="G24" i="1"/>
  <c r="F24" i="1"/>
  <c r="J22" i="1" l="1"/>
  <c r="I47" i="1"/>
  <c r="I46" i="1" s="1"/>
  <c r="G23" i="1"/>
  <c r="G22" i="1" s="1"/>
  <c r="M54" i="1"/>
  <c r="E55" i="1"/>
  <c r="M41" i="1"/>
  <c r="M35" i="1"/>
  <c r="K23" i="1"/>
  <c r="K22" i="1" s="1"/>
  <c r="F23" i="1"/>
  <c r="F22" i="1" s="1"/>
  <c r="M47" i="1"/>
  <c r="M32" i="1"/>
  <c r="I32" i="1"/>
  <c r="L23" i="1"/>
  <c r="L22" i="1" s="1"/>
  <c r="I24" i="1"/>
  <c r="H23" i="1"/>
  <c r="H22" i="1" s="1"/>
  <c r="M37" i="1"/>
  <c r="I37" i="1"/>
  <c r="Q50" i="1"/>
  <c r="E50" i="1" s="1"/>
  <c r="P46" i="1"/>
  <c r="O46" i="1"/>
  <c r="N46" i="1"/>
  <c r="Q39" i="1"/>
  <c r="E39" i="1" s="1"/>
  <c r="Q38" i="1"/>
  <c r="E38" i="1" s="1"/>
  <c r="P54" i="1"/>
  <c r="O54" i="1"/>
  <c r="N54" i="1"/>
  <c r="Q52" i="1"/>
  <c r="E52" i="1" s="1"/>
  <c r="Q51" i="1"/>
  <c r="E51" i="1" s="1"/>
  <c r="Q48" i="1"/>
  <c r="E48" i="1" s="1"/>
  <c r="Q42" i="1"/>
  <c r="Q41" i="1" s="1"/>
  <c r="Q36" i="1"/>
  <c r="Q35" i="1" s="1"/>
  <c r="P35" i="1"/>
  <c r="O35" i="1"/>
  <c r="N35" i="1"/>
  <c r="Q34" i="1"/>
  <c r="E34" i="1" s="1"/>
  <c r="Q33" i="1"/>
  <c r="E33" i="1" s="1"/>
  <c r="P32" i="1"/>
  <c r="O32" i="1"/>
  <c r="N32" i="1"/>
  <c r="Q28" i="1"/>
  <c r="Q26" i="1"/>
  <c r="E26" i="1" s="1"/>
  <c r="Q25" i="1"/>
  <c r="E25" i="1" s="1"/>
  <c r="P24" i="1"/>
  <c r="O24" i="1"/>
  <c r="N24" i="1"/>
  <c r="E28" i="1" l="1"/>
  <c r="E27" i="1" s="1"/>
  <c r="Q27" i="1"/>
  <c r="E35" i="1"/>
  <c r="Q54" i="1"/>
  <c r="E54" i="1" s="1"/>
  <c r="E41" i="1"/>
  <c r="M46" i="1"/>
  <c r="E42" i="1"/>
  <c r="E36" i="1"/>
  <c r="O23" i="1"/>
  <c r="O22" i="1" s="1"/>
  <c r="Q32" i="1"/>
  <c r="E32" i="1" s="1"/>
  <c r="Q47" i="1"/>
  <c r="Q46" i="1" s="1"/>
  <c r="I23" i="1"/>
  <c r="I22" i="1" s="1"/>
  <c r="M23" i="1"/>
  <c r="N23" i="1"/>
  <c r="N22" i="1" s="1"/>
  <c r="P23" i="1"/>
  <c r="P22" i="1" s="1"/>
  <c r="Q24" i="1"/>
  <c r="M24" i="1"/>
  <c r="Q37" i="1"/>
  <c r="E37" i="1" s="1"/>
  <c r="E24" i="1" l="1"/>
  <c r="E47" i="1"/>
  <c r="E46" i="1"/>
  <c r="M22" i="1"/>
  <c r="Q23" i="1"/>
  <c r="Q22" i="1" s="1"/>
  <c r="E23" i="1" l="1"/>
  <c r="E22" i="1"/>
</calcChain>
</file>

<file path=xl/sharedStrings.xml><?xml version="1.0" encoding="utf-8"?>
<sst xmlns="http://schemas.openxmlformats.org/spreadsheetml/2006/main" count="146" uniqueCount="130">
  <si>
    <t>НАПРАВЛЕНИЯ И ОБЪЕМЫ ФИНАНСИРОВАНИЯ МУНИЦИПАЛЬНОЙ ПРОГРАММЫ "РАЗВИТИЕ ОБРАЗОВАНИЯ"</t>
  </si>
  <si>
    <t>№ п/п</t>
  </si>
  <si>
    <t>Подпрограммы и основные мероприятия МП</t>
  </si>
  <si>
    <t>Код бюджетной классификации</t>
  </si>
  <si>
    <t>Общий  объем финансирования, тыс. руб.</t>
  </si>
  <si>
    <t xml:space="preserve">Объем финансирования,   тыс. руб.  </t>
  </si>
  <si>
    <t>МБ</t>
  </si>
  <si>
    <t>ВИ</t>
  </si>
  <si>
    <t>КЦСР</t>
  </si>
  <si>
    <t>(9 + 13+ 17+21)</t>
  </si>
  <si>
    <t>(10+11+12)</t>
  </si>
  <si>
    <t>(14+15+16)</t>
  </si>
  <si>
    <t>(18+19+20)</t>
  </si>
  <si>
    <t>1.</t>
  </si>
  <si>
    <t>МУНИЦИПАЛЬНАЯ ПРОГРАММА: "РАЗВИТИЕ ОБРАЗОВАНИЯ"</t>
  </si>
  <si>
    <t>1.1.</t>
  </si>
  <si>
    <t>ПОДПРОГРАММА 1: "Развитие дошкольного, общего и дополнительного образования детей"</t>
  </si>
  <si>
    <t>02.1.00.00000</t>
  </si>
  <si>
    <t>ОСНОВНОЕ МЕРОПРИЯТИЕ: 1.1. "Развитие дошкольного образования"</t>
  </si>
  <si>
    <t>УОиДО/ УОиДО, МБ(А)ДОУ</t>
  </si>
  <si>
    <t>02.1.01.00000</t>
  </si>
  <si>
    <t>1.1.1.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</si>
  <si>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</si>
  <si>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1.1.2.</t>
  </si>
  <si>
    <t>Мероприятие: 1.1.2 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</si>
  <si>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1.2.</t>
  </si>
  <si>
    <t>ОСНОВНОЕ МЕРОПРИЯТИЕ 1.2  "Развитие общего образования"</t>
  </si>
  <si>
    <t>02.1.02.00000</t>
  </si>
  <si>
    <t>1.2.1.</t>
  </si>
  <si>
    <t>1.3.</t>
  </si>
  <si>
    <t>ОСНОВНОЕ МЕРОПРИЯТИЕ 1.3 "Развитие дополнительного образования"</t>
  </si>
  <si>
    <t>УОиДО/ УОиДО, МБ(А)ОУ ДО</t>
  </si>
  <si>
    <t>02.1.03.00000</t>
  </si>
  <si>
    <t>1.3.1.</t>
  </si>
  <si>
    <t xml:space="preserve">Мероприятие 1.3.1 Организация предоставления дополнительного образования детей </t>
  </si>
  <si>
    <t>1.4.</t>
  </si>
  <si>
    <t>ОСНОВНОЕ МЕРОПРИЯТИЕ 1.4 "Обеспечение эффективного управления отраслью"</t>
  </si>
  <si>
    <t>УОиДО/ УОиДО, МКУ "ОК УОи ДО"</t>
  </si>
  <si>
    <t>1.4.1.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</si>
  <si>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</si>
  <si>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2.</t>
  </si>
  <si>
    <t>ПОДПРОГРАММА 2: "Питание учащихся общеобразовательных школ"</t>
  </si>
  <si>
    <t>УОиДО/ УОиДО, МБ(А)ОУ</t>
  </si>
  <si>
    <t>02.2.00.00000</t>
  </si>
  <si>
    <t>2.1.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</si>
  <si>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</si>
  <si>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3.</t>
  </si>
  <si>
    <t>ПОДПРОГРАММА 3: "Отдых и  оздоровление  детей и подростков"</t>
  </si>
  <si>
    <t>02.3.00.00000</t>
  </si>
  <si>
    <t>3.1.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</si>
  <si>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</si>
  <si>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3.1.1.</t>
  </si>
  <si>
    <t>Мероприятие 3.1.1 Организация отдыха и оздоровления детей  образовательных учреждений, подведомственных Управлению общего и дошкольного образования Администрации города Норильска</t>
  </si>
  <si>
    <t>УОиДО/ УОиДО, МБ(А)ОУ, МБ(А)ОУ ДО</t>
  </si>
  <si>
    <t>3.1.2.</t>
  </si>
  <si>
    <t>02.3.01.03120</t>
  </si>
  <si>
    <t>3.1.3.</t>
  </si>
  <si>
    <t>Мероприятие 3.1.3  Организация отдыха и оздоровления детей учреждений, подведомственных Управлению по спорту Администрации города Норильска</t>
  </si>
  <si>
    <t>УС</t>
  </si>
  <si>
    <t>4.</t>
  </si>
  <si>
    <t>ПОДПРОГРАММА 4 Осуществление деятельности по опеке и попечительству в отношении несовершеннолетних</t>
  </si>
  <si>
    <t>Администрация города Норильска</t>
  </si>
  <si>
    <t>4.1.</t>
  </si>
  <si>
    <t>ОСНОВНОЕ МЕРОПРИЯТИЕ  4.1. 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
Обеспечение выполнения функций органами местного самоуправления в части решения вопросов местного значения</t>
  </si>
  <si>
    <t>КБ+ФБ</t>
  </si>
  <si>
    <t>Мероприятие 3.1.2 Организация отдыха и оздоровления детей МКУ "Управление социальной политики"</t>
  </si>
  <si>
    <t>Наименование ГРБС/участника</t>
  </si>
  <si>
    <t>2023  год</t>
  </si>
  <si>
    <t>в том числе:</t>
  </si>
  <si>
    <t>02.2.00.L3040</t>
  </si>
  <si>
    <t>02.1.Е4.52100</t>
  </si>
  <si>
    <t>от 07.12.2016 № 583</t>
  </si>
  <si>
    <t>Администрация г. Норильска (МКУ "УСП")</t>
  </si>
  <si>
    <t>Мероприятие 1.3.3 Обеспечение функционирования системы персонифицированного финансирования дополнительного образования детей</t>
  </si>
  <si>
    <t>1.3.3.</t>
  </si>
  <si>
    <t>02.1.R3.73980</t>
  </si>
  <si>
    <t>2024  год</t>
  </si>
  <si>
    <t>1.5.</t>
  </si>
  <si>
    <t>1.5.1.</t>
  </si>
  <si>
    <t>1.5.2.</t>
  </si>
  <si>
    <t>Мероприятие 1.5.1 Реализация регионального проекта "Безопасность дорожного движения"</t>
  </si>
  <si>
    <t>Мероприятие 1.5.2 Реализация регионального проекта "Цифровая образовательная среда"</t>
  </si>
  <si>
    <t>02.1.05.00000</t>
  </si>
  <si>
    <t>ОСНОВНОЕ МЕРОПРИЯТИЕ 1.5 "Реализация национальных, федеральных, региональных проектов"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</si>
  <si>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</si>
  <si>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УОиДО/ УОиДО</t>
  </si>
  <si>
    <t>02.3.01.L7800</t>
  </si>
  <si>
    <t>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</si>
  <si>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2025 год</t>
  </si>
  <si>
    <t>02.1.01.75560</t>
  </si>
  <si>
    <t>02.4.00.00000</t>
  </si>
  <si>
    <t>Итого   финансиро-вание                 2023 год</t>
  </si>
  <si>
    <t>Итого   финансиро-вание                 2024 год</t>
  </si>
  <si>
    <t>Итого   финансиро-вание                 2025 год</t>
  </si>
  <si>
    <t>02.1.EB.51790</t>
  </si>
  <si>
    <t>утвержденной постановлением Администрации города Норильска</t>
  </si>
  <si>
    <t>к муниципальной программе Развитие образования</t>
  </si>
  <si>
    <t>Приложение № 7</t>
  </si>
  <si>
    <t>Мероприятие 3.1.4  Организация отдыха и оздоровления детей учреждений, подведомственных Управлению по делам культуры и искусства Администрации города Норильска</t>
  </si>
  <si>
    <t>УДКиИ</t>
  </si>
  <si>
    <t>3.1.4.</t>
  </si>
  <si>
    <t>2026 год</t>
  </si>
  <si>
    <r>
      <t xml:space="preserve">02.1.03.01310
</t>
    </r>
    <r>
      <rPr>
        <sz val="13"/>
        <rFont val="Times New Roman"/>
        <family val="1"/>
        <charset val="204"/>
      </rPr>
      <t>02.1.03.01320</t>
    </r>
  </si>
  <si>
    <t>02.1.03.01330</t>
  </si>
  <si>
    <t>02.1.04.01410
02.1.04.01320</t>
  </si>
  <si>
    <t>02.3.01.03110 
02.3.01.76490
02.3.01.L7800</t>
  </si>
  <si>
    <t>02.3.01.03130
02.3.02.76490</t>
  </si>
  <si>
    <t>02.3.01.03140
02.3.03.76490</t>
  </si>
  <si>
    <t>02.4.00.75520
02.4.02.00110</t>
  </si>
  <si>
    <t>УОиДО, УС, УДКиИ, УОиДО, МБ(А)ОУ, МБ(А)ОУ ДО, МКУ "УСП"</t>
  </si>
  <si>
    <t xml:space="preserve">
02.3.01.00000
02.3.02.00000
02.3.03.00000</t>
  </si>
  <si>
    <t>1.5.3</t>
  </si>
  <si>
    <t>Мероприятие 1.5.3 Реализация федерального проекта "Патриотическое воспитание граждан Российской Федерации"</t>
  </si>
  <si>
    <t>УОиДО/ УОиДО, МБ(А)ОУ, МБУ МЦ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</si>
  <si>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</si>
  <si>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к постановлению Администрации города Норильска</t>
  </si>
  <si>
    <t>Приложение № 2</t>
  </si>
  <si>
    <t>(6+7+8)</t>
  </si>
  <si>
    <t>02.1.04.00000</t>
  </si>
  <si>
    <t>02.1.01.01110
02.1.01.75880 02.1.01.74080 02.1.01.75540 
02.1.01.08530
02.1.01.S7440</t>
  </si>
  <si>
    <r>
      <t>02.1.02.01210 
02.1.02.01220 
02.1.02.01320
02.1.02.L3030
02.1.02.75640 02.1.02.74090</t>
    </r>
    <r>
      <rPr>
        <sz val="12"/>
        <color rgb="FFFF0000"/>
        <rFont val="Times New Roman"/>
        <family val="1"/>
        <charset val="204"/>
      </rPr>
      <t/>
    </r>
  </si>
  <si>
    <t>02.1.02.L3030</t>
  </si>
  <si>
    <t>02.2.00.L3041</t>
  </si>
  <si>
    <t>1.2.2.</t>
  </si>
  <si>
    <t>Мероприятие 1.2.2 Школьное инициативное бюджетирование</t>
  </si>
  <si>
    <t xml:space="preserve">02.1.02.01220 </t>
  </si>
  <si>
    <r>
      <t xml:space="preserve">Организация и обеспечение обучающихся по образовательным программам начального общего образования в муниципальных образовательных организациях, </t>
    </r>
    <r>
      <rPr>
        <b/>
        <i/>
        <sz val="13"/>
        <rFont val="Times New Roman"/>
        <family val="1"/>
        <charset val="204"/>
      </rPr>
      <t>за исключением обучающихся с ограниченными возможностями здоровья</t>
    </r>
    <r>
      <rPr>
        <sz val="13"/>
        <rFont val="Times New Roman"/>
        <family val="1"/>
        <charset val="204"/>
      </rPr>
      <t>, бесплатным горячим питанием, предусматривающим наличие горячего блюда, не считая горячего напитка</t>
    </r>
  </si>
  <si>
    <r>
      <t>Организация и обеспечение обучающихся</t>
    </r>
    <r>
      <rPr>
        <b/>
        <i/>
        <sz val="13"/>
        <rFont val="Times New Roman"/>
        <family val="1"/>
        <charset val="204"/>
      </rPr>
      <t xml:space="preserve"> с ограниченными возможностями здоровья</t>
    </r>
    <r>
      <rPr>
        <sz val="13"/>
        <rFont val="Times New Roman"/>
        <family val="1"/>
        <charset val="204"/>
      </rPr>
      <t xml:space="preserve">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  </r>
  </si>
  <si>
    <t>02.2.04.00140;
02.2.00.75660;
02.2.00.08530;
02.2.00.S5830;
02.2.00.L3040;
02.2.00.L3041</t>
  </si>
  <si>
    <t>от  27.06.2024 № 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</si>
</sst>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?"/>
    <numFmt numFmtId="167" formatCode="_-* #,##0.0_р_._-;\-* #,##0.0_р_._-;_-* &quot;-&quot;?_р_._-;_-@_-"/>
  </numFmts>
  <fonts count="16" x14ac:knownFonts="1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b/>
      <i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9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4" fillId="0" borderId="0"/>
  </cellStyleXfs>
  <cellXfs count="70">
    <xf numFmtId="0" fontId="0" fillId="0" borderId="0" xfId="0"/>
    <xf numFmtId="0" fontId="1" fillId="0" borderId="0" xfId="0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/>
    <xf numFmtId="165" fontId="5" fillId="0" borderId="0" xfId="0" applyNumberFormat="1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2" fillId="0" borderId="0" xfId="0" applyFont="1" applyFill="1"/>
    <xf numFmtId="165" fontId="8" fillId="0" borderId="0" xfId="0" applyNumberFormat="1" applyFont="1" applyFill="1"/>
    <xf numFmtId="165" fontId="2" fillId="0" borderId="0" xfId="0" applyNumberFormat="1" applyFont="1" applyFill="1"/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Border="1"/>
    <xf numFmtId="165" fontId="2" fillId="2" borderId="0" xfId="0" applyNumberFormat="1" applyFont="1" applyFill="1" applyBorder="1"/>
    <xf numFmtId="4" fontId="7" fillId="2" borderId="0" xfId="0" applyNumberFormat="1" applyFont="1" applyFill="1" applyBorder="1"/>
    <xf numFmtId="165" fontId="1" fillId="2" borderId="0" xfId="0" applyNumberFormat="1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5" fontId="1" fillId="2" borderId="0" xfId="0" applyNumberFormat="1" applyFont="1" applyFill="1" applyBorder="1"/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left" vertical="center" wrapText="1"/>
    </xf>
    <xf numFmtId="165" fontId="1" fillId="2" borderId="1" xfId="2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5" fontId="2" fillId="2" borderId="5" xfId="0" applyNumberFormat="1" applyFont="1" applyFill="1" applyBorder="1" applyAlignment="1">
      <alignment horizontal="left" vertical="center" wrapText="1"/>
    </xf>
    <xf numFmtId="166" fontId="1" fillId="2" borderId="5" xfId="0" applyNumberFormat="1" applyFont="1" applyFill="1" applyBorder="1" applyAlignment="1">
      <alignment horizontal="left" vertical="center" wrapText="1"/>
    </xf>
    <xf numFmtId="165" fontId="13" fillId="2" borderId="0" xfId="0" applyNumberFormat="1" applyFont="1" applyFill="1" applyBorder="1"/>
    <xf numFmtId="165" fontId="12" fillId="2" borderId="0" xfId="0" applyNumberFormat="1" applyFont="1" applyFill="1"/>
    <xf numFmtId="4" fontId="1" fillId="2" borderId="0" xfId="0" applyNumberFormat="1" applyFont="1" applyFill="1"/>
    <xf numFmtId="4" fontId="6" fillId="2" borderId="0" xfId="0" applyNumberFormat="1" applyFont="1" applyFill="1"/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165" fontId="1" fillId="2" borderId="5" xfId="0" applyNumberFormat="1" applyFont="1" applyFill="1" applyBorder="1" applyAlignment="1">
      <alignment horizontal="left" vertical="center" wrapText="1"/>
    </xf>
    <xf numFmtId="0" fontId="12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right"/>
    </xf>
    <xf numFmtId="167" fontId="2" fillId="2" borderId="1" xfId="0" applyNumberFormat="1" applyFont="1" applyFill="1" applyBorder="1" applyAlignment="1">
      <alignment horizontal="center" vertical="center" wrapText="1"/>
    </xf>
    <xf numFmtId="167" fontId="1" fillId="2" borderId="1" xfId="1" applyNumberFormat="1" applyFont="1" applyFill="1" applyBorder="1" applyAlignment="1">
      <alignment horizontal="center" vertical="center" wrapText="1"/>
    </xf>
    <xf numFmtId="167" fontId="1" fillId="2" borderId="1" xfId="0" applyNumberFormat="1" applyFont="1" applyFill="1" applyBorder="1" applyAlignment="1">
      <alignment horizontal="center" vertical="center" wrapText="1"/>
    </xf>
    <xf numFmtId="167" fontId="2" fillId="2" borderId="6" xfId="1" applyNumberFormat="1" applyFont="1" applyFill="1" applyBorder="1" applyAlignment="1">
      <alignment horizontal="center" vertical="center" wrapText="1"/>
    </xf>
    <xf numFmtId="167" fontId="1" fillId="2" borderId="0" xfId="0" applyNumberFormat="1" applyFont="1" applyFill="1" applyAlignment="1">
      <alignment wrapText="1"/>
    </xf>
    <xf numFmtId="167" fontId="12" fillId="2" borderId="1" xfId="0" applyNumberFormat="1" applyFont="1" applyFill="1" applyBorder="1" applyAlignment="1">
      <alignment horizontal="center" vertical="center" wrapText="1"/>
    </xf>
    <xf numFmtId="167" fontId="1" fillId="2" borderId="6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16 2 2" xfId="3"/>
    <cellStyle name="Обычный 2" xfId="2"/>
    <cellStyle name="Обычный 2 2" xfId="4"/>
    <cellStyle name="Обычный 2 2 2 2" xfId="5"/>
    <cellStyle name="Обычный 3" xfId="6"/>
    <cellStyle name="Обычный 3 2" xfId="7"/>
    <cellStyle name="Обычный 3 2 2" xfId="8"/>
    <cellStyle name="Обычный 4" xfId="16"/>
    <cellStyle name="Обычный 6" xfId="9"/>
    <cellStyle name="Обычный 6 2 2" xfId="10"/>
    <cellStyle name="Финансовый 2" xfId="1"/>
    <cellStyle name="Финансовый 2 2" xfId="11"/>
    <cellStyle name="Финансовый 2 3" xfId="12"/>
    <cellStyle name="Финансовый 3" xfId="13"/>
    <cellStyle name="Финансовый 3 2" xfId="14"/>
    <cellStyle name="Финансовый 4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5"/>
  <sheetViews>
    <sheetView tabSelected="1" view="pageBreakPreview" topLeftCell="C1" zoomScale="50" zoomScaleNormal="55" zoomScaleSheetLayoutView="50" workbookViewId="0">
      <selection activeCell="G17" sqref="G17:G20"/>
    </sheetView>
  </sheetViews>
  <sheetFormatPr defaultColWidth="9.109375" defaultRowHeight="16.8" x14ac:dyDescent="0.3"/>
  <cols>
    <col min="1" max="1" width="12.5546875" style="1" customWidth="1"/>
    <col min="2" max="2" width="123.6640625" style="1" customWidth="1"/>
    <col min="3" max="3" width="22" style="1" customWidth="1"/>
    <col min="4" max="4" width="22.33203125" style="1" customWidth="1"/>
    <col min="5" max="5" width="20.44140625" style="1" customWidth="1"/>
    <col min="6" max="6" width="17" style="14" customWidth="1"/>
    <col min="7" max="7" width="20.44140625" style="14" customWidth="1"/>
    <col min="8" max="8" width="16.109375" style="39" customWidth="1"/>
    <col min="9" max="9" width="19.88671875" style="14" customWidth="1"/>
    <col min="10" max="11" width="17" style="14" customWidth="1"/>
    <col min="12" max="12" width="16.109375" style="14" customWidth="1"/>
    <col min="13" max="13" width="21.5546875" style="14" customWidth="1"/>
    <col min="14" max="14" width="16.88671875" style="15" customWidth="1"/>
    <col min="15" max="15" width="20.33203125" style="15" customWidth="1"/>
    <col min="16" max="16" width="17.6640625" style="15" customWidth="1"/>
    <col min="17" max="17" width="20.109375" style="14" customWidth="1"/>
    <col min="18" max="18" width="16.88671875" style="14" customWidth="1"/>
    <col min="19" max="19" width="19.6640625" style="14" customWidth="1"/>
    <col min="20" max="20" width="15.44140625" style="14" customWidth="1"/>
    <col min="21" max="21" width="22.109375" style="14" customWidth="1"/>
    <col min="22" max="22" width="9.109375" style="1"/>
    <col min="23" max="23" width="20.109375" style="1" customWidth="1"/>
    <col min="24" max="24" width="20.88671875" style="1" customWidth="1"/>
    <col min="25" max="16384" width="9.109375" style="1"/>
  </cols>
  <sheetData>
    <row r="1" spans="1:21" x14ac:dyDescent="0.3">
      <c r="A1" s="7"/>
      <c r="B1" s="14"/>
      <c r="C1" s="14"/>
      <c r="D1" s="14"/>
      <c r="E1" s="34"/>
      <c r="F1" s="21"/>
      <c r="G1" s="16"/>
      <c r="H1" s="32"/>
      <c r="I1" s="16"/>
      <c r="J1" s="16"/>
      <c r="K1" s="16"/>
      <c r="L1" s="16"/>
      <c r="S1" s="42"/>
      <c r="T1" s="39"/>
      <c r="U1" s="42"/>
    </row>
    <row r="2" spans="1:21" x14ac:dyDescent="0.3">
      <c r="A2" s="7"/>
      <c r="B2" s="14"/>
      <c r="C2" s="14"/>
      <c r="D2" s="14"/>
      <c r="E2" s="34"/>
      <c r="F2" s="21"/>
      <c r="G2" s="16"/>
      <c r="H2" s="32"/>
      <c r="I2" s="16"/>
      <c r="J2" s="16"/>
      <c r="K2" s="16"/>
      <c r="L2" s="16"/>
      <c r="S2" s="42"/>
      <c r="T2" s="65" t="s">
        <v>116</v>
      </c>
      <c r="U2" s="65"/>
    </row>
    <row r="3" spans="1:21" x14ac:dyDescent="0.3">
      <c r="A3" s="7"/>
      <c r="B3" s="14"/>
      <c r="C3" s="14"/>
      <c r="D3" s="14"/>
      <c r="E3" s="34"/>
      <c r="F3" s="21"/>
      <c r="G3" s="16"/>
      <c r="H3" s="32"/>
      <c r="I3" s="16"/>
      <c r="J3" s="16"/>
      <c r="K3" s="16"/>
      <c r="L3" s="16"/>
      <c r="R3" s="65" t="s">
        <v>115</v>
      </c>
      <c r="S3" s="65"/>
      <c r="T3" s="65"/>
      <c r="U3" s="65"/>
    </row>
    <row r="4" spans="1:21" x14ac:dyDescent="0.3">
      <c r="A4" s="7"/>
      <c r="B4" s="14"/>
      <c r="C4" s="14"/>
      <c r="D4" s="14"/>
      <c r="E4" s="34"/>
      <c r="F4" s="21"/>
      <c r="G4" s="16"/>
      <c r="H4" s="32"/>
      <c r="I4" s="16"/>
      <c r="J4" s="16"/>
      <c r="K4" s="16"/>
      <c r="L4" s="16"/>
      <c r="Q4" s="65" t="s">
        <v>129</v>
      </c>
      <c r="R4" s="65"/>
      <c r="S4" s="65"/>
      <c r="T4" s="65"/>
      <c r="U4" s="65"/>
    </row>
    <row r="5" spans="1:21" x14ac:dyDescent="0.3">
      <c r="A5" s="7"/>
      <c r="B5" s="14"/>
      <c r="C5" s="14"/>
      <c r="D5" s="14"/>
      <c r="E5" s="34"/>
      <c r="F5" s="21"/>
      <c r="G5" s="16"/>
      <c r="H5" s="32"/>
      <c r="I5" s="16"/>
      <c r="J5" s="16"/>
      <c r="K5" s="16"/>
      <c r="L5" s="16"/>
      <c r="S5" s="42"/>
      <c r="T5" s="39"/>
      <c r="U5" s="42"/>
    </row>
    <row r="6" spans="1:21" x14ac:dyDescent="0.3">
      <c r="A6" s="7"/>
      <c r="B6" s="14"/>
      <c r="C6" s="14"/>
      <c r="D6" s="14"/>
      <c r="E6" s="34"/>
      <c r="F6" s="21"/>
      <c r="G6" s="16"/>
      <c r="H6" s="32"/>
      <c r="I6" s="16"/>
      <c r="J6" s="16"/>
      <c r="K6" s="16"/>
      <c r="L6" s="16"/>
      <c r="S6" s="42"/>
      <c r="T6" s="39"/>
      <c r="U6" s="42"/>
    </row>
    <row r="7" spans="1:21" x14ac:dyDescent="0.3">
      <c r="A7" s="7"/>
      <c r="B7" s="14"/>
      <c r="C7" s="14"/>
      <c r="D7" s="14"/>
      <c r="E7" s="34"/>
      <c r="F7" s="21"/>
      <c r="G7" s="16"/>
      <c r="H7" s="32"/>
      <c r="I7" s="16"/>
      <c r="J7" s="16"/>
      <c r="K7" s="16"/>
      <c r="L7" s="16"/>
      <c r="S7" s="42"/>
      <c r="T7" s="65" t="s">
        <v>97</v>
      </c>
      <c r="U7" s="65"/>
    </row>
    <row r="8" spans="1:21" x14ac:dyDescent="0.3">
      <c r="A8" s="7"/>
      <c r="B8" s="14"/>
      <c r="C8" s="14"/>
      <c r="D8" s="14"/>
      <c r="E8" s="34"/>
      <c r="F8" s="21"/>
      <c r="G8" s="16"/>
      <c r="H8" s="32"/>
      <c r="I8" s="16"/>
      <c r="J8" s="16"/>
      <c r="K8" s="16"/>
      <c r="L8" s="16"/>
      <c r="R8" s="65" t="s">
        <v>96</v>
      </c>
      <c r="S8" s="65"/>
      <c r="T8" s="65"/>
      <c r="U8" s="65"/>
    </row>
    <row r="9" spans="1:21" x14ac:dyDescent="0.3">
      <c r="A9" s="7"/>
      <c r="B9" s="14"/>
      <c r="C9" s="14"/>
      <c r="D9" s="14"/>
      <c r="E9" s="34"/>
      <c r="F9" s="21"/>
      <c r="G9" s="16"/>
      <c r="H9" s="32"/>
      <c r="I9" s="16"/>
      <c r="J9" s="16"/>
      <c r="K9" s="16"/>
      <c r="L9" s="16"/>
      <c r="Q9" s="65" t="s">
        <v>95</v>
      </c>
      <c r="R9" s="65"/>
      <c r="S9" s="65"/>
      <c r="T9" s="65"/>
      <c r="U9" s="65"/>
    </row>
    <row r="10" spans="1:21" x14ac:dyDescent="0.3">
      <c r="A10" s="7"/>
      <c r="B10" s="14"/>
      <c r="C10" s="14"/>
      <c r="D10" s="14"/>
      <c r="E10" s="34"/>
      <c r="F10" s="21"/>
      <c r="G10" s="16"/>
      <c r="H10" s="32"/>
      <c r="I10" s="16"/>
      <c r="J10" s="16"/>
      <c r="K10" s="16"/>
      <c r="L10" s="16"/>
      <c r="S10" s="42"/>
      <c r="T10" s="39"/>
      <c r="U10" s="44" t="s">
        <v>71</v>
      </c>
    </row>
    <row r="11" spans="1:21" ht="18" x14ac:dyDescent="0.35">
      <c r="A11" s="7"/>
      <c r="B11" s="14"/>
      <c r="C11" s="18"/>
      <c r="D11" s="14"/>
      <c r="E11" s="35"/>
      <c r="F11" s="17"/>
      <c r="G11" s="16"/>
      <c r="H11" s="32"/>
      <c r="I11" s="16"/>
      <c r="J11" s="16"/>
      <c r="K11" s="16"/>
      <c r="L11" s="16"/>
      <c r="O11" s="16"/>
    </row>
    <row r="12" spans="1:21" x14ac:dyDescent="0.3">
      <c r="A12" s="7"/>
      <c r="B12" s="14"/>
      <c r="C12" s="14"/>
      <c r="D12" s="14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</row>
    <row r="13" spans="1:21" x14ac:dyDescent="0.3">
      <c r="A13" s="7"/>
      <c r="B13" s="66" t="s">
        <v>0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</row>
    <row r="14" spans="1:21" x14ac:dyDescent="0.3">
      <c r="A14" s="8"/>
      <c r="B14" s="14"/>
      <c r="C14" s="14"/>
      <c r="D14" s="14"/>
      <c r="E14" s="18"/>
      <c r="F14" s="18"/>
      <c r="G14" s="18"/>
      <c r="H14" s="33"/>
      <c r="I14" s="18"/>
      <c r="J14" s="18"/>
      <c r="K14" s="18"/>
      <c r="L14" s="18"/>
      <c r="M14" s="18"/>
      <c r="N14" s="18"/>
      <c r="O14" s="18"/>
      <c r="P14" s="18"/>
      <c r="Q14" s="18"/>
    </row>
    <row r="15" spans="1:21" ht="30.75" customHeight="1" x14ac:dyDescent="0.3">
      <c r="A15" s="57" t="s">
        <v>1</v>
      </c>
      <c r="B15" s="58" t="s">
        <v>2</v>
      </c>
      <c r="C15" s="58" t="s">
        <v>66</v>
      </c>
      <c r="D15" s="59" t="s">
        <v>3</v>
      </c>
      <c r="E15" s="58" t="s">
        <v>4</v>
      </c>
      <c r="F15" s="67" t="s">
        <v>67</v>
      </c>
      <c r="G15" s="68"/>
      <c r="H15" s="68"/>
      <c r="I15" s="69"/>
      <c r="J15" s="67" t="s">
        <v>76</v>
      </c>
      <c r="K15" s="68"/>
      <c r="L15" s="68"/>
      <c r="M15" s="69"/>
      <c r="N15" s="58" t="s">
        <v>88</v>
      </c>
      <c r="O15" s="58"/>
      <c r="P15" s="58"/>
      <c r="Q15" s="58"/>
      <c r="R15" s="58" t="s">
        <v>101</v>
      </c>
      <c r="S15" s="58"/>
      <c r="T15" s="58"/>
      <c r="U15" s="58"/>
    </row>
    <row r="16" spans="1:21" ht="40.5" customHeight="1" x14ac:dyDescent="0.3">
      <c r="A16" s="57"/>
      <c r="B16" s="58"/>
      <c r="C16" s="58"/>
      <c r="D16" s="60"/>
      <c r="E16" s="58"/>
      <c r="F16" s="67" t="s">
        <v>5</v>
      </c>
      <c r="G16" s="68"/>
      <c r="H16" s="68"/>
      <c r="I16" s="69"/>
      <c r="J16" s="67" t="s">
        <v>5</v>
      </c>
      <c r="K16" s="68"/>
      <c r="L16" s="68"/>
      <c r="M16" s="69"/>
      <c r="N16" s="58" t="s">
        <v>5</v>
      </c>
      <c r="O16" s="58"/>
      <c r="P16" s="58"/>
      <c r="Q16" s="58"/>
      <c r="R16" s="58" t="s">
        <v>5</v>
      </c>
      <c r="S16" s="58"/>
      <c r="T16" s="58"/>
      <c r="U16" s="58"/>
    </row>
    <row r="17" spans="1:24" ht="31.5" customHeight="1" x14ac:dyDescent="0.3">
      <c r="A17" s="57"/>
      <c r="B17" s="58"/>
      <c r="C17" s="58"/>
      <c r="D17" s="61"/>
      <c r="E17" s="58"/>
      <c r="F17" s="59" t="s">
        <v>6</v>
      </c>
      <c r="G17" s="59" t="s">
        <v>64</v>
      </c>
      <c r="H17" s="62" t="s">
        <v>7</v>
      </c>
      <c r="I17" s="59" t="s">
        <v>91</v>
      </c>
      <c r="J17" s="59" t="s">
        <v>6</v>
      </c>
      <c r="K17" s="59" t="s">
        <v>64</v>
      </c>
      <c r="L17" s="59" t="s">
        <v>7</v>
      </c>
      <c r="M17" s="59" t="s">
        <v>92</v>
      </c>
      <c r="N17" s="58" t="s">
        <v>6</v>
      </c>
      <c r="O17" s="58" t="s">
        <v>64</v>
      </c>
      <c r="P17" s="58" t="s">
        <v>7</v>
      </c>
      <c r="Q17" s="58" t="s">
        <v>93</v>
      </c>
      <c r="R17" s="58" t="s">
        <v>6</v>
      </c>
      <c r="S17" s="58" t="s">
        <v>64</v>
      </c>
      <c r="T17" s="58" t="s">
        <v>7</v>
      </c>
      <c r="U17" s="58" t="s">
        <v>93</v>
      </c>
    </row>
    <row r="18" spans="1:24" ht="57" customHeight="1" x14ac:dyDescent="0.3">
      <c r="A18" s="57"/>
      <c r="B18" s="58"/>
      <c r="C18" s="58"/>
      <c r="D18" s="60" t="s">
        <v>8</v>
      </c>
      <c r="E18" s="58"/>
      <c r="F18" s="60"/>
      <c r="G18" s="60"/>
      <c r="H18" s="63"/>
      <c r="I18" s="61"/>
      <c r="J18" s="60"/>
      <c r="K18" s="60"/>
      <c r="L18" s="60"/>
      <c r="M18" s="61"/>
      <c r="N18" s="58"/>
      <c r="O18" s="58"/>
      <c r="P18" s="58"/>
      <c r="Q18" s="58"/>
      <c r="R18" s="58"/>
      <c r="S18" s="58"/>
      <c r="T18" s="58"/>
      <c r="U18" s="58"/>
    </row>
    <row r="19" spans="1:24" x14ac:dyDescent="0.3">
      <c r="A19" s="57"/>
      <c r="B19" s="58"/>
      <c r="C19" s="58"/>
      <c r="D19" s="60"/>
      <c r="E19" s="58" t="s">
        <v>9</v>
      </c>
      <c r="F19" s="60"/>
      <c r="G19" s="60"/>
      <c r="H19" s="63"/>
      <c r="I19" s="59" t="s">
        <v>117</v>
      </c>
      <c r="J19" s="60"/>
      <c r="K19" s="60"/>
      <c r="L19" s="60"/>
      <c r="M19" s="59" t="s">
        <v>10</v>
      </c>
      <c r="N19" s="58"/>
      <c r="O19" s="58"/>
      <c r="P19" s="58"/>
      <c r="Q19" s="58" t="s">
        <v>11</v>
      </c>
      <c r="R19" s="58"/>
      <c r="S19" s="58"/>
      <c r="T19" s="58"/>
      <c r="U19" s="58" t="s">
        <v>12</v>
      </c>
    </row>
    <row r="20" spans="1:24" x14ac:dyDescent="0.3">
      <c r="A20" s="57"/>
      <c r="B20" s="58"/>
      <c r="C20" s="58"/>
      <c r="D20" s="61"/>
      <c r="E20" s="58"/>
      <c r="F20" s="61"/>
      <c r="G20" s="61"/>
      <c r="H20" s="64"/>
      <c r="I20" s="61"/>
      <c r="J20" s="61"/>
      <c r="K20" s="61"/>
      <c r="L20" s="61"/>
      <c r="M20" s="61"/>
      <c r="N20" s="58"/>
      <c r="O20" s="58"/>
      <c r="P20" s="58"/>
      <c r="Q20" s="58"/>
      <c r="R20" s="58"/>
      <c r="S20" s="58"/>
      <c r="T20" s="58"/>
      <c r="U20" s="58"/>
    </row>
    <row r="21" spans="1:24" x14ac:dyDescent="0.3">
      <c r="A21" s="13">
        <v>1</v>
      </c>
      <c r="B21" s="19">
        <v>2</v>
      </c>
      <c r="C21" s="19">
        <v>3</v>
      </c>
      <c r="D21" s="41">
        <v>4</v>
      </c>
      <c r="E21" s="40">
        <v>5</v>
      </c>
      <c r="F21" s="40">
        <v>6</v>
      </c>
      <c r="G21" s="41">
        <v>7</v>
      </c>
      <c r="H21" s="40">
        <v>8</v>
      </c>
      <c r="I21" s="40">
        <v>9</v>
      </c>
      <c r="J21" s="56">
        <v>10</v>
      </c>
      <c r="K21" s="54">
        <v>11</v>
      </c>
      <c r="L21" s="43">
        <v>12</v>
      </c>
      <c r="M21" s="43">
        <v>13</v>
      </c>
      <c r="N21" s="43">
        <v>14</v>
      </c>
      <c r="O21" s="43">
        <v>15</v>
      </c>
      <c r="P21" s="43">
        <v>16</v>
      </c>
      <c r="Q21" s="43">
        <v>17</v>
      </c>
      <c r="R21" s="43">
        <v>18</v>
      </c>
      <c r="S21" s="43">
        <v>19</v>
      </c>
      <c r="T21" s="43">
        <v>20</v>
      </c>
      <c r="U21" s="43">
        <v>21</v>
      </c>
    </row>
    <row r="22" spans="1:24" s="9" customFormat="1" ht="50.25" customHeight="1" x14ac:dyDescent="0.3">
      <c r="A22" s="3"/>
      <c r="B22" s="24" t="s">
        <v>14</v>
      </c>
      <c r="C22" s="24"/>
      <c r="D22" s="23"/>
      <c r="E22" s="45">
        <f>I22+M22+Q22+U22</f>
        <v>56770422.620000005</v>
      </c>
      <c r="F22" s="45">
        <f t="shared" ref="F22:U22" si="0">F23+F41+F46+F54</f>
        <v>4384148.7</v>
      </c>
      <c r="G22" s="45">
        <f t="shared" si="0"/>
        <v>8936074.2200000007</v>
      </c>
      <c r="H22" s="45">
        <f t="shared" si="0"/>
        <v>680024.4</v>
      </c>
      <c r="I22" s="45">
        <f t="shared" si="0"/>
        <v>14000247.320000002</v>
      </c>
      <c r="J22" s="45">
        <f t="shared" si="0"/>
        <v>4448754</v>
      </c>
      <c r="K22" s="45">
        <f t="shared" si="0"/>
        <v>9345889.8999999985</v>
      </c>
      <c r="L22" s="45">
        <f t="shared" si="0"/>
        <v>708709.70000000007</v>
      </c>
      <c r="M22" s="45">
        <f t="shared" si="0"/>
        <v>14503353.6</v>
      </c>
      <c r="N22" s="45">
        <f t="shared" si="0"/>
        <v>4294625.9000000004</v>
      </c>
      <c r="O22" s="45">
        <f t="shared" si="0"/>
        <v>9151420.4000000004</v>
      </c>
      <c r="P22" s="45">
        <f t="shared" si="0"/>
        <v>708709.70000000007</v>
      </c>
      <c r="Q22" s="45">
        <f t="shared" si="0"/>
        <v>14154756.000000004</v>
      </c>
      <c r="R22" s="45">
        <f t="shared" si="0"/>
        <v>4294444.1000000006</v>
      </c>
      <c r="S22" s="45">
        <f t="shared" si="0"/>
        <v>9108911.8999999985</v>
      </c>
      <c r="T22" s="45">
        <f t="shared" si="0"/>
        <v>708709.70000000007</v>
      </c>
      <c r="U22" s="45">
        <f t="shared" si="0"/>
        <v>14112065.700000001</v>
      </c>
    </row>
    <row r="23" spans="1:24" s="9" customFormat="1" ht="56.25" customHeight="1" x14ac:dyDescent="0.3">
      <c r="A23" s="2" t="s">
        <v>13</v>
      </c>
      <c r="B23" s="24" t="s">
        <v>16</v>
      </c>
      <c r="C23" s="25"/>
      <c r="D23" s="23" t="s">
        <v>17</v>
      </c>
      <c r="E23" s="45">
        <f t="shared" ref="E23:E55" si="1">I23+M23+Q23+U23</f>
        <v>52182452.420000002</v>
      </c>
      <c r="F23" s="45">
        <f>F24+F27+F32+F35+F37</f>
        <v>4099209.3</v>
      </c>
      <c r="G23" s="45">
        <f>G24+G27+G32+G35+G37</f>
        <v>8494401.620000001</v>
      </c>
      <c r="H23" s="45">
        <f>H24+H27+H32+H35+H37</f>
        <v>377532.00000000006</v>
      </c>
      <c r="I23" s="45">
        <f t="shared" ref="I23:I26" si="2">F23+G23+H23</f>
        <v>12971142.920000002</v>
      </c>
      <c r="J23" s="45">
        <f>J24+J27+J32+J35+J37</f>
        <v>4125631.2</v>
      </c>
      <c r="K23" s="45">
        <f>K24+K27+K32+K35+K37</f>
        <v>8797786.6999999993</v>
      </c>
      <c r="L23" s="45">
        <f>L24+L27+L32+L35+L37</f>
        <v>387144.3</v>
      </c>
      <c r="M23" s="45">
        <f t="shared" ref="M23:M26" si="3">J23+K23+L23</f>
        <v>13310562.199999999</v>
      </c>
      <c r="N23" s="45">
        <f>N24+N27+N32+N35+N37</f>
        <v>3971503.1000000006</v>
      </c>
      <c r="O23" s="45">
        <f>O24+O27+O32+O35+O37</f>
        <v>8608452.1000000015</v>
      </c>
      <c r="P23" s="45">
        <f>P24+P27+P32+P35+P37</f>
        <v>387144.3</v>
      </c>
      <c r="Q23" s="45">
        <f t="shared" ref="Q23:Q25" si="4">N23+O23+P23</f>
        <v>12967099.500000004</v>
      </c>
      <c r="R23" s="45">
        <f>R24+R27+R32+R35+R37</f>
        <v>3971503.1000000006</v>
      </c>
      <c r="S23" s="45">
        <f>S24+S27+S32+S35+S37</f>
        <v>8575000.4000000004</v>
      </c>
      <c r="T23" s="45">
        <f>T24+T27+T32+T35+T37</f>
        <v>387144.3</v>
      </c>
      <c r="U23" s="45">
        <f t="shared" ref="U23:U26" si="5">R23+S23+T23</f>
        <v>12933647.800000001</v>
      </c>
    </row>
    <row r="24" spans="1:24" s="9" customFormat="1" ht="71.25" customHeight="1" x14ac:dyDescent="0.3">
      <c r="A24" s="2" t="s">
        <v>15</v>
      </c>
      <c r="B24" s="24" t="s">
        <v>18</v>
      </c>
      <c r="C24" s="25" t="s">
        <v>19</v>
      </c>
      <c r="D24" s="23" t="s">
        <v>20</v>
      </c>
      <c r="E24" s="45">
        <f t="shared" si="1"/>
        <v>20545612.699999999</v>
      </c>
      <c r="F24" s="45">
        <f>F25+F26</f>
        <v>1508684.2</v>
      </c>
      <c r="G24" s="45">
        <f>G25+G26</f>
        <v>3316312.7</v>
      </c>
      <c r="H24" s="45">
        <f>H25+H26</f>
        <v>351543.20000000007</v>
      </c>
      <c r="I24" s="45">
        <f t="shared" si="2"/>
        <v>5176540.1000000006</v>
      </c>
      <c r="J24" s="45">
        <f>J25</f>
        <v>1535668.7</v>
      </c>
      <c r="K24" s="45">
        <f>K25+K26</f>
        <v>3357504.2</v>
      </c>
      <c r="L24" s="45">
        <f>L25+L26</f>
        <v>364079.5</v>
      </c>
      <c r="M24" s="45">
        <f t="shared" si="3"/>
        <v>5257252.4000000004</v>
      </c>
      <c r="N24" s="45">
        <f>N25+N26</f>
        <v>1458662.1</v>
      </c>
      <c r="O24" s="45">
        <f>O25+O26</f>
        <v>3233168.5</v>
      </c>
      <c r="P24" s="45">
        <f>P25+P26</f>
        <v>364079.5</v>
      </c>
      <c r="Q24" s="45">
        <f t="shared" si="4"/>
        <v>5055910.0999999996</v>
      </c>
      <c r="R24" s="45">
        <f>R25+R26</f>
        <v>1458662.1</v>
      </c>
      <c r="S24" s="45">
        <f>S25+S26</f>
        <v>3233168.5</v>
      </c>
      <c r="T24" s="45">
        <f>T25+T26</f>
        <v>364079.5</v>
      </c>
      <c r="U24" s="45">
        <f t="shared" si="5"/>
        <v>5055910.0999999996</v>
      </c>
      <c r="V24" s="11"/>
      <c r="W24" s="11"/>
      <c r="X24" s="11"/>
    </row>
    <row r="25" spans="1:24" ht="109.5" customHeight="1" x14ac:dyDescent="0.3">
      <c r="A25" s="4" t="s">
        <v>21</v>
      </c>
      <c r="B25" s="26" t="s">
        <v>22</v>
      </c>
      <c r="C25" s="19"/>
      <c r="D25" s="22" t="s">
        <v>119</v>
      </c>
      <c r="E25" s="46">
        <f t="shared" si="1"/>
        <v>20514397.200000003</v>
      </c>
      <c r="F25" s="46">
        <v>1508684.2</v>
      </c>
      <c r="G25" s="46">
        <v>3301559.1</v>
      </c>
      <c r="H25" s="46">
        <v>351543.20000000007</v>
      </c>
      <c r="I25" s="46">
        <f t="shared" si="2"/>
        <v>5161786.5</v>
      </c>
      <c r="J25" s="46">
        <v>1535668.7</v>
      </c>
      <c r="K25" s="46">
        <v>3352016.9000000004</v>
      </c>
      <c r="L25" s="46">
        <v>364079.5</v>
      </c>
      <c r="M25" s="46">
        <f t="shared" si="3"/>
        <v>5251765.1000000006</v>
      </c>
      <c r="N25" s="46">
        <v>1458662.1</v>
      </c>
      <c r="O25" s="46">
        <v>3227681.2</v>
      </c>
      <c r="P25" s="46">
        <v>364079.5</v>
      </c>
      <c r="Q25" s="46">
        <f t="shared" si="4"/>
        <v>5050422.8000000007</v>
      </c>
      <c r="R25" s="46">
        <v>1458662.1</v>
      </c>
      <c r="S25" s="46">
        <v>3227681.2</v>
      </c>
      <c r="T25" s="46">
        <v>364079.5</v>
      </c>
      <c r="U25" s="46">
        <f t="shared" si="5"/>
        <v>5050422.8000000007</v>
      </c>
    </row>
    <row r="26" spans="1:24" s="9" customFormat="1" ht="69.75" customHeight="1" x14ac:dyDescent="0.3">
      <c r="A26" s="4" t="s">
        <v>23</v>
      </c>
      <c r="B26" s="36" t="s">
        <v>24</v>
      </c>
      <c r="C26" s="19"/>
      <c r="D26" s="22" t="s">
        <v>89</v>
      </c>
      <c r="E26" s="47">
        <f t="shared" si="1"/>
        <v>31215.5</v>
      </c>
      <c r="F26" s="47">
        <v>0</v>
      </c>
      <c r="G26" s="47">
        <v>14753.6</v>
      </c>
      <c r="H26" s="47">
        <v>0</v>
      </c>
      <c r="I26" s="47">
        <f t="shared" si="2"/>
        <v>14753.6</v>
      </c>
      <c r="J26" s="47">
        <v>0</v>
      </c>
      <c r="K26" s="47">
        <v>5487.3</v>
      </c>
      <c r="L26" s="47">
        <v>0</v>
      </c>
      <c r="M26" s="47">
        <f t="shared" si="3"/>
        <v>5487.3</v>
      </c>
      <c r="N26" s="47">
        <v>0</v>
      </c>
      <c r="O26" s="47">
        <v>5487.3</v>
      </c>
      <c r="P26" s="47">
        <v>0</v>
      </c>
      <c r="Q26" s="47">
        <f t="shared" ref="Q26" si="6">N26+O26+P26</f>
        <v>5487.3</v>
      </c>
      <c r="R26" s="47">
        <v>0</v>
      </c>
      <c r="S26" s="47">
        <v>5487.3</v>
      </c>
      <c r="T26" s="47">
        <v>0</v>
      </c>
      <c r="U26" s="47">
        <f t="shared" si="5"/>
        <v>5487.3</v>
      </c>
    </row>
    <row r="27" spans="1:24" s="9" customFormat="1" ht="50.4" x14ac:dyDescent="0.3">
      <c r="A27" s="2" t="s">
        <v>25</v>
      </c>
      <c r="B27" s="37" t="s">
        <v>26</v>
      </c>
      <c r="C27" s="25" t="s">
        <v>113</v>
      </c>
      <c r="D27" s="23" t="s">
        <v>27</v>
      </c>
      <c r="E27" s="45">
        <f>E28+E31</f>
        <v>26910551.5</v>
      </c>
      <c r="F27" s="45">
        <f t="shared" ref="F27:U27" si="7">F28+F31</f>
        <v>1419873.1</v>
      </c>
      <c r="G27" s="45">
        <f t="shared" si="7"/>
        <v>5171917.7</v>
      </c>
      <c r="H27" s="45">
        <f t="shared" si="7"/>
        <v>22489.300000000003</v>
      </c>
      <c r="I27" s="45">
        <f t="shared" si="7"/>
        <v>6614280.1000000006</v>
      </c>
      <c r="J27" s="45">
        <f t="shared" si="7"/>
        <v>1419512.5</v>
      </c>
      <c r="K27" s="45">
        <f t="shared" si="7"/>
        <v>5417944.8000000007</v>
      </c>
      <c r="L27" s="45">
        <f t="shared" si="7"/>
        <v>23064.800000000003</v>
      </c>
      <c r="M27" s="45">
        <f t="shared" si="7"/>
        <v>6860522.1000000006</v>
      </c>
      <c r="N27" s="45">
        <f t="shared" si="7"/>
        <v>1348163.0000000002</v>
      </c>
      <c r="O27" s="45">
        <f t="shared" si="7"/>
        <v>5352961.8</v>
      </c>
      <c r="P27" s="45">
        <f t="shared" si="7"/>
        <v>23064.800000000003</v>
      </c>
      <c r="Q27" s="45">
        <f t="shared" si="7"/>
        <v>6724189.5999999996</v>
      </c>
      <c r="R27" s="45">
        <f t="shared" si="7"/>
        <v>1348163.0000000002</v>
      </c>
      <c r="S27" s="45">
        <f t="shared" si="7"/>
        <v>5341831.9000000004</v>
      </c>
      <c r="T27" s="45">
        <f t="shared" si="7"/>
        <v>23064.800000000003</v>
      </c>
      <c r="U27" s="45">
        <f t="shared" si="7"/>
        <v>6713059.7000000002</v>
      </c>
    </row>
    <row r="28" spans="1:24" ht="103.5" customHeight="1" x14ac:dyDescent="0.3">
      <c r="A28" s="4" t="s">
        <v>28</v>
      </c>
      <c r="B28" s="20" t="s">
        <v>84</v>
      </c>
      <c r="C28" s="19"/>
      <c r="D28" s="22" t="s">
        <v>120</v>
      </c>
      <c r="E28" s="46">
        <f t="shared" si="1"/>
        <v>26910551.5</v>
      </c>
      <c r="F28" s="46">
        <v>1419873.1</v>
      </c>
      <c r="G28" s="46">
        <v>5171917.7</v>
      </c>
      <c r="H28" s="46">
        <v>22489.300000000003</v>
      </c>
      <c r="I28" s="46">
        <f>F28+G28+H28</f>
        <v>6614280.1000000006</v>
      </c>
      <c r="J28" s="46">
        <v>1418012.5</v>
      </c>
      <c r="K28" s="46">
        <v>5417944.8000000007</v>
      </c>
      <c r="L28" s="46">
        <v>23064.800000000003</v>
      </c>
      <c r="M28" s="46">
        <f>J28+K28+L28</f>
        <v>6859022.1000000006</v>
      </c>
      <c r="N28" s="46">
        <v>1348163.0000000002</v>
      </c>
      <c r="O28" s="46">
        <v>5352961.8</v>
      </c>
      <c r="P28" s="46">
        <v>23064.800000000003</v>
      </c>
      <c r="Q28" s="46">
        <f>N28+O28+P28</f>
        <v>6724189.5999999996</v>
      </c>
      <c r="R28" s="46">
        <v>1348163.0000000002</v>
      </c>
      <c r="S28" s="46">
        <v>5341831.9000000004</v>
      </c>
      <c r="T28" s="46">
        <v>23064.800000000003</v>
      </c>
      <c r="U28" s="46">
        <f>R28+S28+T28</f>
        <v>6713059.7000000002</v>
      </c>
    </row>
    <row r="29" spans="1:24" ht="15.75" customHeight="1" x14ac:dyDescent="0.3">
      <c r="A29" s="4"/>
      <c r="B29" s="20" t="s">
        <v>68</v>
      </c>
      <c r="C29" s="19"/>
      <c r="D29" s="22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</row>
    <row r="30" spans="1:24" ht="33.6" x14ac:dyDescent="0.3">
      <c r="A30" s="4"/>
      <c r="B30" s="26" t="s">
        <v>114</v>
      </c>
      <c r="C30" s="19"/>
      <c r="D30" s="22" t="s">
        <v>121</v>
      </c>
      <c r="E30" s="46">
        <f t="shared" si="1"/>
        <v>953384.5</v>
      </c>
      <c r="F30" s="46">
        <v>0</v>
      </c>
      <c r="G30" s="46">
        <v>224032.5</v>
      </c>
      <c r="H30" s="46">
        <v>0</v>
      </c>
      <c r="I30" s="46">
        <f>F30+G30+H30</f>
        <v>224032.5</v>
      </c>
      <c r="J30" s="46">
        <v>0</v>
      </c>
      <c r="K30" s="46">
        <v>246796.5</v>
      </c>
      <c r="L30" s="46">
        <v>0</v>
      </c>
      <c r="M30" s="46">
        <f>J30+K30+L30</f>
        <v>246796.5</v>
      </c>
      <c r="N30" s="46">
        <v>0</v>
      </c>
      <c r="O30" s="46">
        <v>246842.7</v>
      </c>
      <c r="P30" s="46">
        <v>0</v>
      </c>
      <c r="Q30" s="46">
        <f>N30+O30+P30</f>
        <v>246842.7</v>
      </c>
      <c r="R30" s="46">
        <v>0</v>
      </c>
      <c r="S30" s="46">
        <v>235712.8</v>
      </c>
      <c r="T30" s="46">
        <v>0</v>
      </c>
      <c r="U30" s="46">
        <f>R30+S30+T30</f>
        <v>235712.8</v>
      </c>
    </row>
    <row r="31" spans="1:24" ht="30.75" customHeight="1" x14ac:dyDescent="0.3">
      <c r="A31" s="4" t="s">
        <v>123</v>
      </c>
      <c r="B31" s="26" t="s">
        <v>124</v>
      </c>
      <c r="C31" s="56"/>
      <c r="D31" s="22" t="s">
        <v>125</v>
      </c>
      <c r="E31" s="46"/>
      <c r="F31" s="46"/>
      <c r="G31" s="46"/>
      <c r="H31" s="46"/>
      <c r="I31" s="46"/>
      <c r="J31" s="46">
        <v>1500</v>
      </c>
      <c r="K31" s="46">
        <v>0</v>
      </c>
      <c r="L31" s="46">
        <v>0</v>
      </c>
      <c r="M31" s="46">
        <f>J31+K31+L31</f>
        <v>1500</v>
      </c>
      <c r="N31" s="46"/>
      <c r="O31" s="46"/>
      <c r="P31" s="46"/>
      <c r="Q31" s="46"/>
      <c r="R31" s="46"/>
      <c r="S31" s="46"/>
      <c r="T31" s="46"/>
      <c r="U31" s="46"/>
    </row>
    <row r="32" spans="1:24" s="9" customFormat="1" ht="42.75" customHeight="1" x14ac:dyDescent="0.3">
      <c r="A32" s="2" t="s">
        <v>29</v>
      </c>
      <c r="B32" s="37" t="s">
        <v>30</v>
      </c>
      <c r="C32" s="25" t="s">
        <v>31</v>
      </c>
      <c r="D32" s="23" t="s">
        <v>32</v>
      </c>
      <c r="E32" s="45">
        <f t="shared" si="1"/>
        <v>2917582.2</v>
      </c>
      <c r="F32" s="45">
        <f t="shared" ref="F32:H32" si="8">F33+F34</f>
        <v>742443</v>
      </c>
      <c r="G32" s="45">
        <f t="shared" si="8"/>
        <v>0</v>
      </c>
      <c r="H32" s="45">
        <f t="shared" si="8"/>
        <v>3499.5</v>
      </c>
      <c r="I32" s="45">
        <f t="shared" ref="I32:I34" si="9">F32+G32+H32</f>
        <v>745942.5</v>
      </c>
      <c r="J32" s="45">
        <f t="shared" ref="J32:L32" si="10">J33+J34</f>
        <v>728026.1</v>
      </c>
      <c r="K32" s="45">
        <f t="shared" si="10"/>
        <v>0</v>
      </c>
      <c r="L32" s="45">
        <f t="shared" si="10"/>
        <v>0</v>
      </c>
      <c r="M32" s="45">
        <f t="shared" ref="M32:M34" si="11">J32+K32+L32</f>
        <v>728026.1</v>
      </c>
      <c r="N32" s="45">
        <f t="shared" ref="N32:P32" si="12">N33+N34</f>
        <v>721806.8</v>
      </c>
      <c r="O32" s="45">
        <f t="shared" si="12"/>
        <v>0</v>
      </c>
      <c r="P32" s="45">
        <f t="shared" si="12"/>
        <v>0</v>
      </c>
      <c r="Q32" s="45">
        <f t="shared" ref="Q32:Q34" si="13">N32+O32+P32</f>
        <v>721806.8</v>
      </c>
      <c r="R32" s="45">
        <f t="shared" ref="R32:T32" si="14">R33+R34</f>
        <v>721806.8</v>
      </c>
      <c r="S32" s="45">
        <f t="shared" si="14"/>
        <v>0</v>
      </c>
      <c r="T32" s="45">
        <f t="shared" si="14"/>
        <v>0</v>
      </c>
      <c r="U32" s="45">
        <f t="shared" ref="U32:U34" si="15">R32+S32+T32</f>
        <v>721806.8</v>
      </c>
    </row>
    <row r="33" spans="1:21" ht="33.6" x14ac:dyDescent="0.3">
      <c r="A33" s="4" t="s">
        <v>33</v>
      </c>
      <c r="B33" s="20" t="s">
        <v>34</v>
      </c>
      <c r="C33" s="19"/>
      <c r="D33" s="22" t="s">
        <v>102</v>
      </c>
      <c r="E33" s="46">
        <f t="shared" si="1"/>
        <v>2531914.2000000002</v>
      </c>
      <c r="F33" s="46">
        <v>664060.80000000005</v>
      </c>
      <c r="G33" s="46">
        <v>0</v>
      </c>
      <c r="H33" s="46">
        <v>3499.5</v>
      </c>
      <c r="I33" s="46">
        <f t="shared" si="9"/>
        <v>667560.30000000005</v>
      </c>
      <c r="J33" s="46">
        <v>626012.9</v>
      </c>
      <c r="K33" s="46">
        <v>0</v>
      </c>
      <c r="L33" s="46">
        <v>0</v>
      </c>
      <c r="M33" s="46">
        <f t="shared" si="11"/>
        <v>626012.9</v>
      </c>
      <c r="N33" s="46">
        <v>619170.5</v>
      </c>
      <c r="O33" s="46">
        <v>0</v>
      </c>
      <c r="P33" s="46">
        <v>0</v>
      </c>
      <c r="Q33" s="46">
        <f t="shared" si="13"/>
        <v>619170.5</v>
      </c>
      <c r="R33" s="46">
        <v>619170.5</v>
      </c>
      <c r="S33" s="46">
        <v>0</v>
      </c>
      <c r="T33" s="46">
        <v>0</v>
      </c>
      <c r="U33" s="46">
        <f t="shared" si="15"/>
        <v>619170.5</v>
      </c>
    </row>
    <row r="34" spans="1:21" ht="43.5" customHeight="1" x14ac:dyDescent="0.3">
      <c r="A34" s="22" t="s">
        <v>74</v>
      </c>
      <c r="B34" s="20" t="s">
        <v>73</v>
      </c>
      <c r="C34" s="19"/>
      <c r="D34" s="22" t="s">
        <v>103</v>
      </c>
      <c r="E34" s="46">
        <f t="shared" si="1"/>
        <v>385668</v>
      </c>
      <c r="F34" s="46">
        <v>78382.2</v>
      </c>
      <c r="G34" s="46">
        <v>0</v>
      </c>
      <c r="H34" s="46">
        <v>0</v>
      </c>
      <c r="I34" s="46">
        <f t="shared" si="9"/>
        <v>78382.2</v>
      </c>
      <c r="J34" s="46">
        <v>102013.2</v>
      </c>
      <c r="K34" s="46">
        <v>0</v>
      </c>
      <c r="L34" s="46">
        <v>0</v>
      </c>
      <c r="M34" s="46">
        <f t="shared" si="11"/>
        <v>102013.2</v>
      </c>
      <c r="N34" s="46">
        <v>102636.3</v>
      </c>
      <c r="O34" s="46">
        <v>0</v>
      </c>
      <c r="P34" s="46">
        <v>0</v>
      </c>
      <c r="Q34" s="46">
        <f t="shared" si="13"/>
        <v>102636.3</v>
      </c>
      <c r="R34" s="46">
        <v>102636.3</v>
      </c>
      <c r="S34" s="46">
        <v>0</v>
      </c>
      <c r="T34" s="46">
        <v>0</v>
      </c>
      <c r="U34" s="46">
        <f t="shared" si="15"/>
        <v>102636.3</v>
      </c>
    </row>
    <row r="35" spans="1:21" s="9" customFormat="1" ht="50.4" x14ac:dyDescent="0.3">
      <c r="A35" s="2" t="s">
        <v>35</v>
      </c>
      <c r="B35" s="24" t="s">
        <v>36</v>
      </c>
      <c r="C35" s="25" t="s">
        <v>37</v>
      </c>
      <c r="D35" s="23" t="s">
        <v>118</v>
      </c>
      <c r="E35" s="45">
        <f t="shared" si="1"/>
        <v>1756265.5</v>
      </c>
      <c r="F35" s="45">
        <f t="shared" ref="F35:U35" si="16">F36</f>
        <v>428099.2</v>
      </c>
      <c r="G35" s="45">
        <v>0</v>
      </c>
      <c r="H35" s="45">
        <v>0</v>
      </c>
      <c r="I35" s="45">
        <f t="shared" si="16"/>
        <v>428099.2</v>
      </c>
      <c r="J35" s="45">
        <f>J36</f>
        <v>442423.9</v>
      </c>
      <c r="K35" s="45">
        <f t="shared" si="16"/>
        <v>0</v>
      </c>
      <c r="L35" s="45">
        <f t="shared" si="16"/>
        <v>0</v>
      </c>
      <c r="M35" s="45">
        <f t="shared" si="16"/>
        <v>442423.9</v>
      </c>
      <c r="N35" s="45">
        <f t="shared" si="16"/>
        <v>442871.2</v>
      </c>
      <c r="O35" s="45">
        <f t="shared" si="16"/>
        <v>0</v>
      </c>
      <c r="P35" s="45">
        <f t="shared" si="16"/>
        <v>0</v>
      </c>
      <c r="Q35" s="45">
        <f t="shared" si="16"/>
        <v>442871.2</v>
      </c>
      <c r="R35" s="45">
        <f t="shared" si="16"/>
        <v>442871.2</v>
      </c>
      <c r="S35" s="45">
        <v>0</v>
      </c>
      <c r="T35" s="45">
        <v>0</v>
      </c>
      <c r="U35" s="45">
        <f t="shared" si="16"/>
        <v>442871.2</v>
      </c>
    </row>
    <row r="36" spans="1:21" s="9" customFormat="1" ht="33.6" x14ac:dyDescent="0.3">
      <c r="A36" s="4" t="s">
        <v>38</v>
      </c>
      <c r="B36" s="26" t="s">
        <v>39</v>
      </c>
      <c r="C36" s="19"/>
      <c r="D36" s="22" t="s">
        <v>104</v>
      </c>
      <c r="E36" s="47">
        <f t="shared" si="1"/>
        <v>1756265.5</v>
      </c>
      <c r="F36" s="47">
        <v>428099.2</v>
      </c>
      <c r="G36" s="47">
        <v>0</v>
      </c>
      <c r="H36" s="47">
        <v>0</v>
      </c>
      <c r="I36" s="46">
        <f>F36+G36+H36</f>
        <v>428099.2</v>
      </c>
      <c r="J36" s="47">
        <v>442423.9</v>
      </c>
      <c r="K36" s="47">
        <v>0</v>
      </c>
      <c r="L36" s="47">
        <v>0</v>
      </c>
      <c r="M36" s="46">
        <f>J36+K36+L36</f>
        <v>442423.9</v>
      </c>
      <c r="N36" s="47">
        <v>442871.2</v>
      </c>
      <c r="O36" s="47">
        <v>0</v>
      </c>
      <c r="P36" s="47">
        <v>0</v>
      </c>
      <c r="Q36" s="46">
        <f>N36+O36+P36</f>
        <v>442871.2</v>
      </c>
      <c r="R36" s="47">
        <v>442871.2</v>
      </c>
      <c r="S36" s="47">
        <v>0</v>
      </c>
      <c r="T36" s="47">
        <v>0</v>
      </c>
      <c r="U36" s="46">
        <f>R36+S36+T36</f>
        <v>442871.2</v>
      </c>
    </row>
    <row r="37" spans="1:21" s="9" customFormat="1" ht="40.5" customHeight="1" x14ac:dyDescent="0.3">
      <c r="A37" s="2" t="s">
        <v>77</v>
      </c>
      <c r="B37" s="37" t="s">
        <v>83</v>
      </c>
      <c r="C37" s="25" t="s">
        <v>31</v>
      </c>
      <c r="D37" s="23" t="s">
        <v>82</v>
      </c>
      <c r="E37" s="45">
        <f t="shared" si="1"/>
        <v>50940.520000000004</v>
      </c>
      <c r="F37" s="45">
        <f>F38+F39+F40</f>
        <v>109.8</v>
      </c>
      <c r="G37" s="45">
        <f t="shared" ref="G37:H37" si="17">G38+G39+G40</f>
        <v>6171.22</v>
      </c>
      <c r="H37" s="45">
        <f t="shared" si="17"/>
        <v>0</v>
      </c>
      <c r="I37" s="45">
        <f t="shared" ref="I37:I40" si="18">F37+G37+H37</f>
        <v>6281.02</v>
      </c>
      <c r="J37" s="45">
        <f>J38+J39+J40</f>
        <v>0</v>
      </c>
      <c r="K37" s="45">
        <f t="shared" ref="K37:L37" si="19">K38+K39+K40</f>
        <v>22337.7</v>
      </c>
      <c r="L37" s="45">
        <f t="shared" si="19"/>
        <v>0</v>
      </c>
      <c r="M37" s="45">
        <f t="shared" ref="M37:M40" si="20">J37+K37+L37</f>
        <v>22337.7</v>
      </c>
      <c r="N37" s="45">
        <f>N38+N39+N40</f>
        <v>0</v>
      </c>
      <c r="O37" s="45">
        <f t="shared" ref="O37:P37" si="21">O38+O39+O40</f>
        <v>22321.8</v>
      </c>
      <c r="P37" s="45">
        <f t="shared" si="21"/>
        <v>0</v>
      </c>
      <c r="Q37" s="45">
        <f t="shared" ref="Q37:Q40" si="22">N37+O37+P37</f>
        <v>22321.8</v>
      </c>
      <c r="R37" s="45">
        <f>R38+R39+R40</f>
        <v>0</v>
      </c>
      <c r="S37" s="45">
        <v>0</v>
      </c>
      <c r="T37" s="45">
        <v>0</v>
      </c>
      <c r="U37" s="45">
        <f t="shared" ref="U37:U40" si="23">R37+S37+T37</f>
        <v>0</v>
      </c>
    </row>
    <row r="38" spans="1:21" ht="39" customHeight="1" x14ac:dyDescent="0.3">
      <c r="A38" s="4" t="s">
        <v>78</v>
      </c>
      <c r="B38" s="20" t="s">
        <v>80</v>
      </c>
      <c r="C38" s="19"/>
      <c r="D38" s="22" t="s">
        <v>75</v>
      </c>
      <c r="E38" s="46">
        <f t="shared" si="1"/>
        <v>466.8</v>
      </c>
      <c r="F38" s="46">
        <v>109.8</v>
      </c>
      <c r="G38" s="46">
        <v>357</v>
      </c>
      <c r="H38" s="46">
        <v>0</v>
      </c>
      <c r="I38" s="46">
        <f t="shared" si="18"/>
        <v>466.8</v>
      </c>
      <c r="J38" s="46">
        <v>0</v>
      </c>
      <c r="K38" s="46">
        <v>0</v>
      </c>
      <c r="L38" s="46">
        <v>0</v>
      </c>
      <c r="M38" s="45">
        <f t="shared" si="20"/>
        <v>0</v>
      </c>
      <c r="N38" s="46">
        <v>0</v>
      </c>
      <c r="O38" s="46">
        <v>0</v>
      </c>
      <c r="P38" s="46">
        <v>0</v>
      </c>
      <c r="Q38" s="46">
        <f t="shared" si="22"/>
        <v>0</v>
      </c>
      <c r="R38" s="46">
        <v>0</v>
      </c>
      <c r="S38" s="46">
        <v>0</v>
      </c>
      <c r="T38" s="46">
        <v>0</v>
      </c>
      <c r="U38" s="46">
        <f t="shared" si="23"/>
        <v>0</v>
      </c>
    </row>
    <row r="39" spans="1:21" ht="39.75" hidden="1" customHeight="1" x14ac:dyDescent="0.3">
      <c r="A39" s="22" t="s">
        <v>79</v>
      </c>
      <c r="B39" s="20" t="s">
        <v>81</v>
      </c>
      <c r="C39" s="19"/>
      <c r="D39" s="22" t="s">
        <v>70</v>
      </c>
      <c r="E39" s="46">
        <f t="shared" si="1"/>
        <v>0</v>
      </c>
      <c r="F39" s="46">
        <v>0</v>
      </c>
      <c r="G39" s="46">
        <v>0</v>
      </c>
      <c r="H39" s="46">
        <v>0</v>
      </c>
      <c r="I39" s="46">
        <f t="shared" si="18"/>
        <v>0</v>
      </c>
      <c r="J39" s="46">
        <v>0</v>
      </c>
      <c r="K39" s="46">
        <v>0</v>
      </c>
      <c r="L39" s="46">
        <v>0</v>
      </c>
      <c r="M39" s="45">
        <f t="shared" si="20"/>
        <v>0</v>
      </c>
      <c r="N39" s="46">
        <v>0</v>
      </c>
      <c r="O39" s="46">
        <v>0</v>
      </c>
      <c r="P39" s="46">
        <v>0</v>
      </c>
      <c r="Q39" s="46">
        <f t="shared" si="22"/>
        <v>0</v>
      </c>
      <c r="R39" s="46">
        <v>0</v>
      </c>
      <c r="S39" s="46">
        <v>0</v>
      </c>
      <c r="T39" s="46">
        <v>0</v>
      </c>
      <c r="U39" s="46">
        <f t="shared" si="23"/>
        <v>0</v>
      </c>
    </row>
    <row r="40" spans="1:21" ht="39.75" customHeight="1" x14ac:dyDescent="0.3">
      <c r="A40" s="22" t="s">
        <v>111</v>
      </c>
      <c r="B40" s="20" t="s">
        <v>112</v>
      </c>
      <c r="C40" s="14"/>
      <c r="D40" s="19" t="s">
        <v>94</v>
      </c>
      <c r="E40" s="46">
        <f t="shared" si="1"/>
        <v>50473.72</v>
      </c>
      <c r="F40" s="49">
        <v>0</v>
      </c>
      <c r="G40" s="46">
        <v>5814.22</v>
      </c>
      <c r="H40" s="46">
        <v>0</v>
      </c>
      <c r="I40" s="46">
        <f t="shared" si="18"/>
        <v>5814.22</v>
      </c>
      <c r="J40" s="46">
        <v>0</v>
      </c>
      <c r="K40" s="46">
        <v>22337.7</v>
      </c>
      <c r="L40" s="46">
        <v>0</v>
      </c>
      <c r="M40" s="47">
        <f t="shared" si="20"/>
        <v>22337.7</v>
      </c>
      <c r="N40" s="46">
        <v>0</v>
      </c>
      <c r="O40" s="46">
        <v>22321.8</v>
      </c>
      <c r="P40" s="46">
        <v>0</v>
      </c>
      <c r="Q40" s="46">
        <f t="shared" si="22"/>
        <v>22321.8</v>
      </c>
      <c r="R40" s="46">
        <v>0</v>
      </c>
      <c r="S40" s="46">
        <v>0</v>
      </c>
      <c r="T40" s="46">
        <v>0</v>
      </c>
      <c r="U40" s="46">
        <f t="shared" si="23"/>
        <v>0</v>
      </c>
    </row>
    <row r="41" spans="1:21" s="53" customFormat="1" ht="33.6" x14ac:dyDescent="0.3">
      <c r="A41" s="23" t="s">
        <v>40</v>
      </c>
      <c r="B41" s="24" t="s">
        <v>41</v>
      </c>
      <c r="C41" s="25" t="s">
        <v>42</v>
      </c>
      <c r="D41" s="23" t="s">
        <v>43</v>
      </c>
      <c r="E41" s="45">
        <f t="shared" si="1"/>
        <v>3191513.3000000007</v>
      </c>
      <c r="F41" s="45">
        <f t="shared" ref="F41:H41" si="24">F42</f>
        <v>103179</v>
      </c>
      <c r="G41" s="45">
        <f t="shared" si="24"/>
        <v>323785</v>
      </c>
      <c r="H41" s="45">
        <f t="shared" si="24"/>
        <v>270970</v>
      </c>
      <c r="I41" s="45">
        <f>I42</f>
        <v>697934</v>
      </c>
      <c r="J41" s="45">
        <f>J42</f>
        <v>130436.8</v>
      </c>
      <c r="K41" s="45">
        <f>K42</f>
        <v>409734.7</v>
      </c>
      <c r="L41" s="45">
        <f t="shared" ref="L41" si="25">L42</f>
        <v>293677.50000000006</v>
      </c>
      <c r="M41" s="45">
        <f t="shared" ref="M41" si="26">M42</f>
        <v>833849</v>
      </c>
      <c r="N41" s="45">
        <f t="shared" ref="N41" si="27">N42</f>
        <v>130436.8</v>
      </c>
      <c r="O41" s="45">
        <f t="shared" ref="O41" si="28">O42</f>
        <v>408556.60000000009</v>
      </c>
      <c r="P41" s="45">
        <f t="shared" ref="P41" si="29">P42</f>
        <v>293677.50000000006</v>
      </c>
      <c r="Q41" s="45">
        <f t="shared" ref="Q41:U41" si="30">Q42</f>
        <v>832670.90000000014</v>
      </c>
      <c r="R41" s="45">
        <f t="shared" si="30"/>
        <v>130436.8</v>
      </c>
      <c r="S41" s="45">
        <f t="shared" si="30"/>
        <v>402945.10000000009</v>
      </c>
      <c r="T41" s="45">
        <f t="shared" si="30"/>
        <v>293677.50000000006</v>
      </c>
      <c r="U41" s="45">
        <f t="shared" si="30"/>
        <v>827059.40000000014</v>
      </c>
    </row>
    <row r="42" spans="1:21" s="53" customFormat="1" ht="109.5" customHeight="1" x14ac:dyDescent="0.3">
      <c r="A42" s="22" t="s">
        <v>44</v>
      </c>
      <c r="B42" s="26" t="s">
        <v>45</v>
      </c>
      <c r="C42" s="52"/>
      <c r="D42" s="22" t="s">
        <v>128</v>
      </c>
      <c r="E42" s="47">
        <f t="shared" si="1"/>
        <v>3191513.3000000007</v>
      </c>
      <c r="F42" s="47">
        <f>102434.2+744.8</f>
        <v>103179</v>
      </c>
      <c r="G42" s="47">
        <f>324529.8-744.8</f>
        <v>323785</v>
      </c>
      <c r="H42" s="47">
        <v>270970</v>
      </c>
      <c r="I42" s="47">
        <f>F42+G42+H42</f>
        <v>697934</v>
      </c>
      <c r="J42" s="47">
        <v>130436.8</v>
      </c>
      <c r="K42" s="47">
        <v>409734.7</v>
      </c>
      <c r="L42" s="47">
        <v>293677.50000000006</v>
      </c>
      <c r="M42" s="47">
        <f>J42+K42+L42</f>
        <v>833849</v>
      </c>
      <c r="N42" s="47">
        <v>130436.8</v>
      </c>
      <c r="O42" s="47">
        <v>408556.60000000009</v>
      </c>
      <c r="P42" s="47">
        <v>293677.50000000006</v>
      </c>
      <c r="Q42" s="47">
        <f t="shared" ref="Q42" si="31">N42+O42+P42</f>
        <v>832670.90000000014</v>
      </c>
      <c r="R42" s="47">
        <v>130436.8</v>
      </c>
      <c r="S42" s="47">
        <v>402945.10000000009</v>
      </c>
      <c r="T42" s="47">
        <v>293677.50000000006</v>
      </c>
      <c r="U42" s="47">
        <f t="shared" ref="U42" si="32">R42+S42+T42</f>
        <v>827059.40000000014</v>
      </c>
    </row>
    <row r="43" spans="1:21" s="53" customFormat="1" x14ac:dyDescent="0.3">
      <c r="A43" s="22"/>
      <c r="B43" s="26" t="s">
        <v>68</v>
      </c>
      <c r="C43" s="55"/>
      <c r="D43" s="22"/>
      <c r="E43" s="47"/>
      <c r="F43" s="47"/>
      <c r="G43" s="47"/>
      <c r="H43" s="47"/>
      <c r="I43" s="47"/>
      <c r="J43" s="50"/>
      <c r="K43" s="50"/>
      <c r="L43" s="47"/>
      <c r="M43" s="47"/>
      <c r="N43" s="47"/>
      <c r="O43" s="47"/>
      <c r="P43" s="47"/>
      <c r="Q43" s="47"/>
      <c r="R43" s="47"/>
      <c r="S43" s="47"/>
      <c r="T43" s="47"/>
      <c r="U43" s="47"/>
    </row>
    <row r="44" spans="1:21" s="53" customFormat="1" ht="74.25" customHeight="1" x14ac:dyDescent="0.3">
      <c r="A44" s="22"/>
      <c r="B44" s="20" t="s">
        <v>126</v>
      </c>
      <c r="C44" s="55"/>
      <c r="D44" s="22" t="s">
        <v>69</v>
      </c>
      <c r="E44" s="47">
        <v>1041387.8819899998</v>
      </c>
      <c r="F44" s="47">
        <v>744.8</v>
      </c>
      <c r="G44" s="47">
        <v>247520.69999000002</v>
      </c>
      <c r="H44" s="47">
        <v>0</v>
      </c>
      <c r="I44" s="47">
        <v>248265.49999000001</v>
      </c>
      <c r="J44" s="47">
        <v>757.5</v>
      </c>
      <c r="K44" s="47">
        <v>251753.9</v>
      </c>
      <c r="L44" s="47">
        <v>0</v>
      </c>
      <c r="M44" s="47">
        <f t="shared" ref="M44:M45" si="33">J44+K44+L44</f>
        <v>252511.4</v>
      </c>
      <c r="N44" s="47">
        <v>733.3</v>
      </c>
      <c r="O44" s="47">
        <v>243702.39999999999</v>
      </c>
      <c r="P44" s="47">
        <v>0</v>
      </c>
      <c r="Q44" s="47">
        <f>N44+O44+P44</f>
        <v>244435.69999999998</v>
      </c>
      <c r="R44" s="47">
        <v>716.4</v>
      </c>
      <c r="S44" s="47">
        <v>238090.9</v>
      </c>
      <c r="T44" s="47">
        <v>0</v>
      </c>
      <c r="U44" s="47">
        <f t="shared" ref="U44:U45" si="34">R44+S44+T44</f>
        <v>238807.3</v>
      </c>
    </row>
    <row r="45" spans="1:21" s="53" customFormat="1" ht="129" customHeight="1" x14ac:dyDescent="0.3">
      <c r="A45" s="22"/>
      <c r="B45" s="20" t="s">
        <v>127</v>
      </c>
      <c r="C45" s="55"/>
      <c r="D45" s="22" t="s">
        <v>122</v>
      </c>
      <c r="E45" s="47"/>
      <c r="F45" s="47"/>
      <c r="G45" s="47"/>
      <c r="H45" s="47"/>
      <c r="I45" s="47"/>
      <c r="J45" s="50">
        <v>37.585760000000001</v>
      </c>
      <c r="K45" s="50">
        <v>12490.999999999998</v>
      </c>
      <c r="L45" s="47"/>
      <c r="M45" s="47">
        <f t="shared" si="33"/>
        <v>12528.585759999998</v>
      </c>
      <c r="N45" s="47">
        <v>67.3</v>
      </c>
      <c r="O45" s="47">
        <v>22352.400000000001</v>
      </c>
      <c r="P45" s="47"/>
      <c r="Q45" s="47">
        <f>N45+O45+P45</f>
        <v>22419.7</v>
      </c>
      <c r="R45" s="47">
        <v>67.3</v>
      </c>
      <c r="S45" s="47">
        <v>22352.400000000001</v>
      </c>
      <c r="T45" s="47"/>
      <c r="U45" s="47">
        <f t="shared" si="34"/>
        <v>22419.7</v>
      </c>
    </row>
    <row r="46" spans="1:21" s="9" customFormat="1" ht="24.75" customHeight="1" x14ac:dyDescent="0.3">
      <c r="A46" s="23" t="s">
        <v>46</v>
      </c>
      <c r="B46" s="24" t="s">
        <v>47</v>
      </c>
      <c r="C46" s="25"/>
      <c r="D46" s="25" t="s">
        <v>48</v>
      </c>
      <c r="E46" s="45">
        <f t="shared" si="1"/>
        <v>1134222.6000000001</v>
      </c>
      <c r="F46" s="45">
        <f t="shared" ref="F46:U46" si="35">F47</f>
        <v>176116.9</v>
      </c>
      <c r="G46" s="45">
        <f t="shared" si="35"/>
        <v>62303.700000000004</v>
      </c>
      <c r="H46" s="45">
        <f t="shared" si="35"/>
        <v>31522.400000000001</v>
      </c>
      <c r="I46" s="45">
        <f t="shared" si="35"/>
        <v>269943</v>
      </c>
      <c r="J46" s="45">
        <f t="shared" si="35"/>
        <v>186552.50000000003</v>
      </c>
      <c r="K46" s="45">
        <f t="shared" si="35"/>
        <v>75651.7</v>
      </c>
      <c r="L46" s="45">
        <f t="shared" si="35"/>
        <v>27887.899999999998</v>
      </c>
      <c r="M46" s="45">
        <f t="shared" si="35"/>
        <v>290092.09999999998</v>
      </c>
      <c r="N46" s="45">
        <f t="shared" si="35"/>
        <v>186552.50000000003</v>
      </c>
      <c r="O46" s="45">
        <f t="shared" si="35"/>
        <v>74376</v>
      </c>
      <c r="P46" s="45">
        <f t="shared" si="35"/>
        <v>27887.899999999998</v>
      </c>
      <c r="Q46" s="45">
        <f t="shared" si="35"/>
        <v>288816.40000000002</v>
      </c>
      <c r="R46" s="45">
        <f t="shared" si="35"/>
        <v>186552.50000000003</v>
      </c>
      <c r="S46" s="45">
        <f t="shared" si="35"/>
        <v>70930.7</v>
      </c>
      <c r="T46" s="45">
        <f t="shared" si="35"/>
        <v>27887.899999999998</v>
      </c>
      <c r="U46" s="45">
        <f t="shared" si="35"/>
        <v>285371.09999999998</v>
      </c>
    </row>
    <row r="47" spans="1:21" s="9" customFormat="1" ht="84" x14ac:dyDescent="0.3">
      <c r="A47" s="23" t="s">
        <v>49</v>
      </c>
      <c r="B47" s="24" t="s">
        <v>50</v>
      </c>
      <c r="C47" s="19" t="s">
        <v>109</v>
      </c>
      <c r="D47" s="23" t="s">
        <v>110</v>
      </c>
      <c r="E47" s="45">
        <f>I47+M47+Q47+U47</f>
        <v>1134222.6000000001</v>
      </c>
      <c r="F47" s="45">
        <f t="shared" ref="F47" si="36">F48+F51+F52+F53</f>
        <v>176116.9</v>
      </c>
      <c r="G47" s="45">
        <f>G48+G51+G52+G53</f>
        <v>62303.700000000004</v>
      </c>
      <c r="H47" s="45">
        <f>H48+H51+H52+H53</f>
        <v>31522.400000000001</v>
      </c>
      <c r="I47" s="45">
        <f>I48+I51+I52+I53</f>
        <v>269943</v>
      </c>
      <c r="J47" s="45">
        <f t="shared" ref="J47:L47" si="37">J48+J51+J52+J53</f>
        <v>186552.50000000003</v>
      </c>
      <c r="K47" s="45">
        <f t="shared" si="37"/>
        <v>75651.7</v>
      </c>
      <c r="L47" s="45">
        <f t="shared" si="37"/>
        <v>27887.899999999998</v>
      </c>
      <c r="M47" s="45">
        <f t="shared" ref="M47" si="38">M48+M51+M52</f>
        <v>290092.09999999998</v>
      </c>
      <c r="N47" s="45">
        <f t="shared" ref="N47:P47" si="39">N48+N51+N52+N53</f>
        <v>186552.50000000003</v>
      </c>
      <c r="O47" s="45">
        <f t="shared" si="39"/>
        <v>74376</v>
      </c>
      <c r="P47" s="45">
        <f t="shared" si="39"/>
        <v>27887.899999999998</v>
      </c>
      <c r="Q47" s="45">
        <f t="shared" ref="Q47" si="40">Q48+Q51+Q52</f>
        <v>288816.40000000002</v>
      </c>
      <c r="R47" s="45">
        <f t="shared" ref="R47:T47" si="41">R48+R51+R52+R53</f>
        <v>186552.50000000003</v>
      </c>
      <c r="S47" s="45">
        <f t="shared" si="41"/>
        <v>70930.7</v>
      </c>
      <c r="T47" s="45">
        <f t="shared" si="41"/>
        <v>27887.899999999998</v>
      </c>
      <c r="U47" s="45">
        <f t="shared" ref="U47" si="42">U48+U51+U52</f>
        <v>285371.09999999998</v>
      </c>
    </row>
    <row r="48" spans="1:21" ht="50.4" x14ac:dyDescent="0.3">
      <c r="A48" s="22" t="s">
        <v>51</v>
      </c>
      <c r="B48" s="26" t="s">
        <v>52</v>
      </c>
      <c r="C48" s="19" t="s">
        <v>53</v>
      </c>
      <c r="D48" s="22" t="s">
        <v>105</v>
      </c>
      <c r="E48" s="47">
        <f t="shared" si="1"/>
        <v>733629.3</v>
      </c>
      <c r="F48" s="47">
        <v>121390.9</v>
      </c>
      <c r="G48" s="47">
        <v>54085.8</v>
      </c>
      <c r="H48" s="47">
        <v>4986.2</v>
      </c>
      <c r="I48" s="47">
        <f>F48+G48+H48</f>
        <v>180462.90000000002</v>
      </c>
      <c r="J48" s="47">
        <v>117783.80000000002</v>
      </c>
      <c r="K48" s="47">
        <v>63616.7</v>
      </c>
      <c r="L48" s="47">
        <v>4987.2</v>
      </c>
      <c r="M48" s="47">
        <f>J48+K48+L48</f>
        <v>186387.7</v>
      </c>
      <c r="N48" s="47">
        <v>117783.80000000002</v>
      </c>
      <c r="O48" s="47">
        <v>62341</v>
      </c>
      <c r="P48" s="47">
        <v>4987.2</v>
      </c>
      <c r="Q48" s="47">
        <f>N48+O48+P48</f>
        <v>185112.00000000003</v>
      </c>
      <c r="R48" s="47">
        <v>117783.80000000002</v>
      </c>
      <c r="S48" s="47">
        <v>58895.7</v>
      </c>
      <c r="T48" s="47">
        <v>4987.2</v>
      </c>
      <c r="U48" s="47">
        <f>R48+S48+T48</f>
        <v>181666.7</v>
      </c>
    </row>
    <row r="49" spans="1:21" x14ac:dyDescent="0.3">
      <c r="A49" s="22"/>
      <c r="B49" s="26" t="s">
        <v>68</v>
      </c>
      <c r="C49" s="19"/>
      <c r="D49" s="22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</row>
    <row r="50" spans="1:21" ht="67.2" x14ac:dyDescent="0.3">
      <c r="A50" s="22"/>
      <c r="B50" s="26" t="s">
        <v>87</v>
      </c>
      <c r="C50" s="19" t="s">
        <v>85</v>
      </c>
      <c r="D50" s="22" t="s">
        <v>86</v>
      </c>
      <c r="E50" s="47">
        <f t="shared" si="1"/>
        <v>198222.5</v>
      </c>
      <c r="F50" s="47">
        <v>0</v>
      </c>
      <c r="G50" s="47">
        <v>42587.6</v>
      </c>
      <c r="H50" s="47">
        <v>0</v>
      </c>
      <c r="I50" s="47">
        <f>F50+G50+H50</f>
        <v>42587.6</v>
      </c>
      <c r="J50" s="47">
        <v>0</v>
      </c>
      <c r="K50" s="47">
        <v>53877.2</v>
      </c>
      <c r="L50" s="47">
        <v>0</v>
      </c>
      <c r="M50" s="47">
        <f>J50+K50+L50</f>
        <v>53877.2</v>
      </c>
      <c r="N50" s="47">
        <v>0</v>
      </c>
      <c r="O50" s="47">
        <v>52601.5</v>
      </c>
      <c r="P50" s="47">
        <v>0</v>
      </c>
      <c r="Q50" s="47">
        <f>N50+O50+P50</f>
        <v>52601.5</v>
      </c>
      <c r="R50" s="47">
        <v>0</v>
      </c>
      <c r="S50" s="47">
        <v>49156.2</v>
      </c>
      <c r="T50" s="47">
        <v>0</v>
      </c>
      <c r="U50" s="47">
        <f>R50+S50+T50</f>
        <v>49156.2</v>
      </c>
    </row>
    <row r="51" spans="1:21" ht="50.4" x14ac:dyDescent="0.3">
      <c r="A51" s="22" t="s">
        <v>54</v>
      </c>
      <c r="B51" s="26" t="s">
        <v>65</v>
      </c>
      <c r="C51" s="27" t="s">
        <v>72</v>
      </c>
      <c r="D51" s="28" t="s">
        <v>55</v>
      </c>
      <c r="E51" s="47">
        <f t="shared" si="1"/>
        <v>81223.600000000006</v>
      </c>
      <c r="F51" s="47">
        <v>16981.599999999999</v>
      </c>
      <c r="G51" s="47">
        <v>0</v>
      </c>
      <c r="H51" s="47">
        <v>0</v>
      </c>
      <c r="I51" s="47">
        <f>F51+G51+H51</f>
        <v>16981.599999999999</v>
      </c>
      <c r="J51" s="47">
        <v>21414</v>
      </c>
      <c r="K51" s="47">
        <v>0</v>
      </c>
      <c r="L51" s="47">
        <v>0</v>
      </c>
      <c r="M51" s="47">
        <f>J51+K51+L51</f>
        <v>21414</v>
      </c>
      <c r="N51" s="47">
        <v>21414</v>
      </c>
      <c r="O51" s="47">
        <v>0</v>
      </c>
      <c r="P51" s="47">
        <v>0</v>
      </c>
      <c r="Q51" s="47">
        <f>N51+O51+P51</f>
        <v>21414</v>
      </c>
      <c r="R51" s="47">
        <v>21414</v>
      </c>
      <c r="S51" s="47">
        <v>0</v>
      </c>
      <c r="T51" s="47">
        <v>0</v>
      </c>
      <c r="U51" s="47">
        <f>R51+S51+T51</f>
        <v>21414</v>
      </c>
    </row>
    <row r="52" spans="1:21" ht="40.5" customHeight="1" x14ac:dyDescent="0.3">
      <c r="A52" s="22" t="s">
        <v>56</v>
      </c>
      <c r="B52" s="26" t="s">
        <v>57</v>
      </c>
      <c r="C52" s="27" t="s">
        <v>58</v>
      </c>
      <c r="D52" s="22" t="s">
        <v>106</v>
      </c>
      <c r="E52" s="47">
        <f t="shared" si="1"/>
        <v>319057.59999999998</v>
      </c>
      <c r="F52" s="47">
        <v>37744.399999999994</v>
      </c>
      <c r="G52" s="47">
        <v>7905.8</v>
      </c>
      <c r="H52" s="47">
        <v>26536.2</v>
      </c>
      <c r="I52" s="47">
        <f t="shared" ref="I52:I53" si="43">F52+G52+H52</f>
        <v>72186.399999999994</v>
      </c>
      <c r="J52" s="47">
        <v>47354.700000000004</v>
      </c>
      <c r="K52" s="47">
        <v>12035</v>
      </c>
      <c r="L52" s="47">
        <v>22900.699999999997</v>
      </c>
      <c r="M52" s="47">
        <f t="shared" ref="M52" si="44">J52+K52+L52</f>
        <v>82290.399999999994</v>
      </c>
      <c r="N52" s="47">
        <v>47354.700000000004</v>
      </c>
      <c r="O52" s="47">
        <v>12035</v>
      </c>
      <c r="P52" s="47">
        <v>22900.699999999997</v>
      </c>
      <c r="Q52" s="47">
        <f t="shared" ref="Q52:Q55" si="45">N52+O52+P52</f>
        <v>82290.399999999994</v>
      </c>
      <c r="R52" s="47">
        <v>47354.700000000004</v>
      </c>
      <c r="S52" s="47">
        <v>12035</v>
      </c>
      <c r="T52" s="47">
        <v>22900.699999999997</v>
      </c>
      <c r="U52" s="47">
        <f t="shared" ref="U52" si="46">R52+S52+T52</f>
        <v>82290.399999999994</v>
      </c>
    </row>
    <row r="53" spans="1:21" ht="46.5" customHeight="1" x14ac:dyDescent="0.3">
      <c r="A53" s="22" t="s">
        <v>100</v>
      </c>
      <c r="B53" s="38" t="s">
        <v>98</v>
      </c>
      <c r="C53" s="27" t="s">
        <v>99</v>
      </c>
      <c r="D53" s="22" t="s">
        <v>107</v>
      </c>
      <c r="E53" s="51">
        <f t="shared" si="1"/>
        <v>312.10000000000002</v>
      </c>
      <c r="F53" s="51">
        <v>0</v>
      </c>
      <c r="G53" s="51">
        <v>312.10000000000002</v>
      </c>
      <c r="H53" s="51">
        <v>0</v>
      </c>
      <c r="I53" s="47">
        <f t="shared" si="43"/>
        <v>312.10000000000002</v>
      </c>
      <c r="J53" s="51">
        <v>0</v>
      </c>
      <c r="K53" s="51">
        <v>0</v>
      </c>
      <c r="L53" s="51">
        <v>0</v>
      </c>
      <c r="M53" s="47">
        <v>0</v>
      </c>
      <c r="N53" s="51">
        <v>0</v>
      </c>
      <c r="O53" s="51">
        <v>0</v>
      </c>
      <c r="P53" s="51">
        <v>0</v>
      </c>
      <c r="Q53" s="47">
        <v>0</v>
      </c>
      <c r="R53" s="51">
        <v>0</v>
      </c>
      <c r="S53" s="51">
        <v>0</v>
      </c>
      <c r="T53" s="51">
        <v>0</v>
      </c>
      <c r="U53" s="47">
        <v>0</v>
      </c>
    </row>
    <row r="54" spans="1:21" ht="52.5" customHeight="1" x14ac:dyDescent="0.3">
      <c r="A54" s="29" t="s">
        <v>59</v>
      </c>
      <c r="B54" s="30" t="s">
        <v>60</v>
      </c>
      <c r="C54" s="25" t="s">
        <v>61</v>
      </c>
      <c r="D54" s="29" t="s">
        <v>90</v>
      </c>
      <c r="E54" s="48">
        <f t="shared" si="1"/>
        <v>262234.30000000005</v>
      </c>
      <c r="F54" s="48">
        <f>F55</f>
        <v>5643.5</v>
      </c>
      <c r="G54" s="48">
        <f>G55</f>
        <v>55583.900000000009</v>
      </c>
      <c r="H54" s="48">
        <v>0</v>
      </c>
      <c r="I54" s="45">
        <f>I55+I56+I57+I58</f>
        <v>61227.400000000009</v>
      </c>
      <c r="J54" s="48">
        <f>J55</f>
        <v>6133.5</v>
      </c>
      <c r="K54" s="48">
        <f>K55</f>
        <v>62716.800000000003</v>
      </c>
      <c r="L54" s="48">
        <f>L55</f>
        <v>0</v>
      </c>
      <c r="M54" s="45">
        <f>M55+M56+M57+M58</f>
        <v>68850.3</v>
      </c>
      <c r="N54" s="48">
        <f>N55</f>
        <v>6133.5</v>
      </c>
      <c r="O54" s="48">
        <f>O55</f>
        <v>60035.7</v>
      </c>
      <c r="P54" s="48">
        <f>P55</f>
        <v>0</v>
      </c>
      <c r="Q54" s="45">
        <f t="shared" si="45"/>
        <v>66169.2</v>
      </c>
      <c r="R54" s="48">
        <f>R55</f>
        <v>5951.7</v>
      </c>
      <c r="S54" s="48">
        <f>S55</f>
        <v>60035.7</v>
      </c>
      <c r="T54" s="48">
        <f>T55</f>
        <v>0</v>
      </c>
      <c r="U54" s="45">
        <f>U55+U56+U57+U58</f>
        <v>65987.399999999994</v>
      </c>
    </row>
    <row r="55" spans="1:21" ht="111" customHeight="1" x14ac:dyDescent="0.3">
      <c r="A55" s="22" t="s">
        <v>62</v>
      </c>
      <c r="B55" s="31" t="s">
        <v>63</v>
      </c>
      <c r="C55" s="19"/>
      <c r="D55" s="22" t="s">
        <v>108</v>
      </c>
      <c r="E55" s="47">
        <f t="shared" si="1"/>
        <v>262234.30000000005</v>
      </c>
      <c r="F55" s="47">
        <v>5643.5</v>
      </c>
      <c r="G55" s="47">
        <v>55583.900000000009</v>
      </c>
      <c r="H55" s="47">
        <v>0</v>
      </c>
      <c r="I55" s="47">
        <f>F55+G55+H55</f>
        <v>61227.400000000009</v>
      </c>
      <c r="J55" s="47">
        <v>6133.5</v>
      </c>
      <c r="K55" s="47">
        <v>62716.800000000003</v>
      </c>
      <c r="L55" s="47">
        <v>0</v>
      </c>
      <c r="M55" s="47">
        <f>J55+K55+L55</f>
        <v>68850.3</v>
      </c>
      <c r="N55" s="47">
        <v>6133.5</v>
      </c>
      <c r="O55" s="47">
        <v>60035.7</v>
      </c>
      <c r="P55" s="47">
        <v>0</v>
      </c>
      <c r="Q55" s="47">
        <f t="shared" si="45"/>
        <v>66169.2</v>
      </c>
      <c r="R55" s="47">
        <v>5951.7</v>
      </c>
      <c r="S55" s="47">
        <v>60035.7</v>
      </c>
      <c r="T55" s="47">
        <v>0</v>
      </c>
      <c r="U55" s="47">
        <f>R55+S55+T55</f>
        <v>65987.399999999994</v>
      </c>
    </row>
    <row r="57" spans="1:21" x14ac:dyDescent="0.3">
      <c r="F57" s="18"/>
      <c r="G57" s="18"/>
      <c r="J57" s="18"/>
      <c r="K57" s="18"/>
      <c r="N57" s="18"/>
      <c r="O57" s="18"/>
    </row>
    <row r="58" spans="1:21" x14ac:dyDescent="0.3">
      <c r="F58" s="18"/>
      <c r="G58" s="18"/>
      <c r="J58" s="18"/>
      <c r="K58" s="18"/>
      <c r="L58" s="18"/>
      <c r="M58" s="18"/>
      <c r="N58" s="18"/>
      <c r="O58" s="18"/>
    </row>
    <row r="59" spans="1:21" x14ac:dyDescent="0.3">
      <c r="F59" s="18"/>
      <c r="G59" s="18"/>
      <c r="J59" s="18"/>
      <c r="K59" s="18"/>
      <c r="N59" s="18"/>
      <c r="O59" s="18"/>
    </row>
    <row r="60" spans="1:21" ht="22.8" x14ac:dyDescent="0.4">
      <c r="B60" s="6"/>
      <c r="C60" s="5"/>
      <c r="D60" s="5"/>
      <c r="F60" s="18"/>
      <c r="G60" s="18"/>
      <c r="H60" s="33"/>
      <c r="I60" s="18"/>
      <c r="J60" s="18"/>
      <c r="K60" s="18"/>
      <c r="L60" s="18"/>
      <c r="M60" s="18"/>
      <c r="N60" s="18"/>
      <c r="O60" s="18"/>
      <c r="P60" s="18"/>
      <c r="Q60" s="18"/>
    </row>
    <row r="61" spans="1:21" ht="22.8" x14ac:dyDescent="0.4">
      <c r="B61" s="6"/>
      <c r="F61" s="18"/>
      <c r="G61" s="18"/>
      <c r="H61" s="33"/>
      <c r="I61" s="18"/>
      <c r="J61" s="18"/>
      <c r="K61" s="18"/>
      <c r="L61" s="18"/>
      <c r="M61" s="18"/>
      <c r="N61" s="18"/>
      <c r="O61" s="18"/>
      <c r="P61" s="18"/>
      <c r="Q61" s="18"/>
    </row>
    <row r="62" spans="1:21" ht="22.8" x14ac:dyDescent="0.4">
      <c r="B62" s="6"/>
      <c r="C62" s="5"/>
      <c r="F62" s="18"/>
      <c r="G62" s="18"/>
      <c r="H62" s="33"/>
      <c r="I62" s="18"/>
      <c r="J62" s="18"/>
      <c r="K62" s="18"/>
      <c r="L62" s="18"/>
      <c r="M62" s="18"/>
      <c r="N62" s="18"/>
      <c r="O62" s="18"/>
      <c r="P62" s="18"/>
      <c r="Q62" s="18"/>
    </row>
    <row r="63" spans="1:21" ht="22.8" x14ac:dyDescent="0.4">
      <c r="B63" s="6"/>
      <c r="F63" s="18"/>
      <c r="G63" s="18"/>
      <c r="H63" s="33"/>
      <c r="I63" s="18"/>
      <c r="J63" s="18"/>
      <c r="K63" s="18"/>
      <c r="L63" s="18"/>
      <c r="M63" s="18"/>
      <c r="N63" s="18"/>
      <c r="O63" s="18"/>
      <c r="P63" s="18"/>
      <c r="Q63" s="18"/>
    </row>
    <row r="64" spans="1:21" ht="22.8" x14ac:dyDescent="0.4">
      <c r="B64" s="6"/>
      <c r="F64" s="18"/>
      <c r="G64" s="18"/>
      <c r="H64" s="33"/>
      <c r="I64" s="18"/>
      <c r="J64" s="18"/>
      <c r="K64" s="18"/>
      <c r="L64" s="18"/>
      <c r="M64" s="18"/>
      <c r="N64" s="18"/>
      <c r="O64" s="18"/>
      <c r="P64" s="18"/>
      <c r="Q64" s="18"/>
    </row>
    <row r="65" spans="2:17" ht="22.8" x14ac:dyDescent="0.4">
      <c r="B65" s="6"/>
      <c r="F65" s="18"/>
      <c r="G65" s="18"/>
      <c r="H65" s="33"/>
      <c r="I65" s="18"/>
      <c r="J65" s="18"/>
      <c r="K65" s="18"/>
      <c r="L65" s="18"/>
      <c r="M65" s="18"/>
      <c r="N65" s="18"/>
      <c r="O65" s="18"/>
      <c r="P65" s="18"/>
      <c r="Q65" s="18"/>
    </row>
    <row r="66" spans="2:17" ht="22.8" x14ac:dyDescent="0.4">
      <c r="B66" s="6"/>
      <c r="C66" s="6"/>
      <c r="D66" s="5"/>
    </row>
    <row r="67" spans="2:17" ht="22.8" x14ac:dyDescent="0.4">
      <c r="B67" s="10"/>
      <c r="F67" s="18"/>
      <c r="G67" s="18"/>
      <c r="H67" s="33"/>
      <c r="I67" s="18"/>
      <c r="J67" s="18"/>
      <c r="K67" s="18"/>
      <c r="L67" s="18"/>
      <c r="M67" s="18"/>
      <c r="N67" s="18"/>
      <c r="O67" s="18"/>
      <c r="P67" s="18"/>
      <c r="Q67" s="18"/>
    </row>
    <row r="68" spans="2:17" ht="22.8" x14ac:dyDescent="0.4">
      <c r="B68" s="6"/>
      <c r="G68" s="18"/>
      <c r="H68" s="33"/>
      <c r="I68" s="18"/>
    </row>
    <row r="69" spans="2:17" ht="22.8" x14ac:dyDescent="0.4">
      <c r="B69" s="6"/>
      <c r="H69" s="33"/>
    </row>
    <row r="70" spans="2:17" ht="22.8" x14ac:dyDescent="0.4">
      <c r="B70" s="6"/>
      <c r="C70" s="5"/>
    </row>
    <row r="71" spans="2:17" ht="22.8" x14ac:dyDescent="0.4">
      <c r="B71" s="6"/>
    </row>
    <row r="72" spans="2:17" ht="22.8" x14ac:dyDescent="0.4">
      <c r="B72" s="6"/>
    </row>
    <row r="73" spans="2:17" ht="22.8" x14ac:dyDescent="0.4">
      <c r="B73" s="6"/>
    </row>
    <row r="74" spans="2:17" ht="22.8" x14ac:dyDescent="0.4">
      <c r="B74" s="6"/>
      <c r="C74" s="11"/>
      <c r="D74" s="5"/>
    </row>
    <row r="75" spans="2:17" ht="22.8" x14ac:dyDescent="0.4">
      <c r="B75" s="10"/>
    </row>
    <row r="76" spans="2:17" ht="22.8" x14ac:dyDescent="0.4">
      <c r="B76" s="10"/>
    </row>
    <row r="77" spans="2:17" ht="22.8" x14ac:dyDescent="0.4">
      <c r="B77" s="10"/>
    </row>
    <row r="78" spans="2:17" ht="22.8" x14ac:dyDescent="0.4">
      <c r="B78" s="10"/>
    </row>
    <row r="79" spans="2:17" ht="22.8" x14ac:dyDescent="0.4">
      <c r="B79" s="10"/>
    </row>
    <row r="80" spans="2:17" ht="22.8" x14ac:dyDescent="0.4">
      <c r="B80" s="10"/>
    </row>
    <row r="81" spans="2:2" ht="22.8" x14ac:dyDescent="0.4">
      <c r="B81" s="10"/>
    </row>
    <row r="82" spans="2:2" ht="22.8" x14ac:dyDescent="0.4">
      <c r="B82" s="10"/>
    </row>
    <row r="83" spans="2:2" ht="22.8" x14ac:dyDescent="0.4">
      <c r="B83" s="10"/>
    </row>
    <row r="84" spans="2:2" ht="22.8" x14ac:dyDescent="0.4">
      <c r="B84" s="12"/>
    </row>
    <row r="85" spans="2:2" ht="22.8" x14ac:dyDescent="0.4">
      <c r="B85" s="12"/>
    </row>
  </sheetData>
  <mergeCells count="42">
    <mergeCell ref="T2:U2"/>
    <mergeCell ref="R3:U3"/>
    <mergeCell ref="Q4:U4"/>
    <mergeCell ref="R16:U16"/>
    <mergeCell ref="R17:R20"/>
    <mergeCell ref="S17:S20"/>
    <mergeCell ref="T17:T20"/>
    <mergeCell ref="U17:U18"/>
    <mergeCell ref="U19:U20"/>
    <mergeCell ref="F17:F20"/>
    <mergeCell ref="G17:G20"/>
    <mergeCell ref="H17:H20"/>
    <mergeCell ref="T7:U7"/>
    <mergeCell ref="R8:U8"/>
    <mergeCell ref="Q9:U9"/>
    <mergeCell ref="P17:P20"/>
    <mergeCell ref="Q17:Q18"/>
    <mergeCell ref="B13:Q13"/>
    <mergeCell ref="N15:Q15"/>
    <mergeCell ref="F16:I16"/>
    <mergeCell ref="J16:M16"/>
    <mergeCell ref="N16:Q16"/>
    <mergeCell ref="J15:M15"/>
    <mergeCell ref="F15:I15"/>
    <mergeCell ref="R15:U15"/>
    <mergeCell ref="I19:I20"/>
    <mergeCell ref="M19:M20"/>
    <mergeCell ref="Q19:Q20"/>
    <mergeCell ref="J17:J20"/>
    <mergeCell ref="K17:K20"/>
    <mergeCell ref="L17:L20"/>
    <mergeCell ref="M17:M18"/>
    <mergeCell ref="N17:N20"/>
    <mergeCell ref="O17:O20"/>
    <mergeCell ref="I17:I18"/>
    <mergeCell ref="A15:A20"/>
    <mergeCell ref="B15:B20"/>
    <mergeCell ref="C15:C20"/>
    <mergeCell ref="D15:D17"/>
    <mergeCell ref="E15:E18"/>
    <mergeCell ref="D18:D20"/>
    <mergeCell ref="E19:E20"/>
  </mergeCells>
  <pageMargins left="0.19685039370078741" right="0.31496062992125984" top="0.55118110236220474" bottom="0.55118110236220474" header="0.31496062992125984" footer="0.31496062992125984"/>
  <pageSetup paperSize="9" scale="28" fitToHeight="2" orientation="landscape" r:id="rId1"/>
  <rowBreaks count="1" manualBreakCount="1">
    <brk id="45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прил.7  ИТОГ</vt:lpstr>
      <vt:lpstr>'прил.7  ИТОГ'!Print_Area</vt:lpstr>
      <vt:lpstr>'прил.7  ИТОГ'!Print_Titles</vt:lpstr>
      <vt:lpstr>'прил.7  ИТОГ'!Заголовки_для_печати</vt:lpstr>
      <vt:lpstr>'прил.7  ИТОГ'!Область_печати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Гоннова Виктория Викторовна</dc:creator>
  <cp:lastModifiedBy>Грицюк Марина Геннадьевна</cp:lastModifiedBy>
  <cp:lastPrinted>2024-06-27T05:00:58Z</cp:lastPrinted>
  <dcterms:created xsi:type="dcterms:W3CDTF">2019-11-09T17:57:16Z</dcterms:created>
  <dcterms:modified xsi:type="dcterms:W3CDTF">2024-06-27T05:03:04Z</dcterms:modified>
</cp:coreProperties>
</file>